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Արմինե\GNUM-2026\Տեխ. հսկող\Հայկաշենի տեխ-26-18----------15-6\ՊՍ հայտ-ի լրումն-6444-2026, 18.06.2026\Այլ փաստաթղթեր\"/>
    </mc:Choice>
  </mc:AlternateContent>
  <bookViews>
    <workbookView xWindow="0" yWindow="0" windowWidth="28800" windowHeight="12330" tabRatio="850"/>
  </bookViews>
  <sheets>
    <sheet name="1 (2)" sheetId="144" r:id="rId1"/>
  </sheets>
  <definedNames>
    <definedName name="_24" localSheetId="0">#REF!</definedName>
    <definedName name="_24">#REF!</definedName>
    <definedName name="book" localSheetId="0">#REF!</definedName>
    <definedName name="book">#REF!</definedName>
    <definedName name="koyuxi" localSheetId="0">#REF!</definedName>
    <definedName name="koyuxi">#REF!</definedName>
    <definedName name="_xlnm.Print_Titles" localSheetId="0">'1 (2)'!$5:$5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85" i="144" l="1"/>
  <c r="A972" i="144"/>
  <c r="A973" i="144" s="1"/>
  <c r="A974" i="144" s="1"/>
  <c r="A975" i="144" s="1"/>
  <c r="A976" i="144" s="1"/>
  <c r="A977" i="144" s="1"/>
  <c r="A978" i="144" s="1"/>
  <c r="A979" i="144" s="1"/>
  <c r="A980" i="144" s="1"/>
  <c r="A981" i="144" s="1"/>
  <c r="A982" i="144" s="1"/>
  <c r="A983" i="144" s="1"/>
  <c r="A984" i="144" s="1"/>
  <c r="A985" i="144" s="1"/>
  <c r="A986" i="144" s="1"/>
  <c r="A987" i="144" s="1"/>
  <c r="A988" i="144" s="1"/>
  <c r="A989" i="144" s="1"/>
  <c r="A14" i="144"/>
  <c r="A15" i="144" s="1"/>
  <c r="A16" i="144" s="1"/>
  <c r="A17" i="144" s="1"/>
  <c r="A18" i="144" s="1"/>
  <c r="A19" i="144" s="1"/>
  <c r="A20" i="144" s="1"/>
  <c r="A21" i="144" s="1"/>
  <c r="A22" i="144" s="1"/>
  <c r="A23" i="144" s="1"/>
  <c r="A24" i="144" s="1"/>
  <c r="A25" i="144" s="1"/>
  <c r="A26" i="144" s="1"/>
  <c r="A27" i="144" s="1"/>
  <c r="A28" i="144" s="1"/>
  <c r="A29" i="144" s="1"/>
  <c r="A30" i="144" s="1"/>
  <c r="A31" i="144" s="1"/>
  <c r="A32" i="144" s="1"/>
  <c r="A33" i="144" s="1"/>
  <c r="A34" i="144" s="1"/>
  <c r="A35" i="144" s="1"/>
  <c r="A36" i="144" s="1"/>
  <c r="A37" i="144" s="1"/>
  <c r="A38" i="144" s="1"/>
  <c r="A39" i="144" s="1"/>
  <c r="A40" i="144" s="1"/>
  <c r="A41" i="144" s="1"/>
  <c r="A42" i="144" s="1"/>
  <c r="A43" i="144" s="1"/>
  <c r="A44" i="144" s="1"/>
  <c r="A45" i="144" s="1"/>
  <c r="A46" i="144" s="1"/>
  <c r="A47" i="144" s="1"/>
  <c r="A48" i="144" s="1"/>
  <c r="A49" i="144" s="1"/>
  <c r="A50" i="144" s="1"/>
  <c r="A51" i="144" s="1"/>
  <c r="A52" i="144" s="1"/>
  <c r="A53" i="144" s="1"/>
  <c r="A54" i="144" s="1"/>
  <c r="A55" i="144" s="1"/>
  <c r="A56" i="144" s="1"/>
  <c r="A57" i="144" s="1"/>
  <c r="A58" i="144" s="1"/>
  <c r="A59" i="144" s="1"/>
  <c r="A60" i="144" s="1"/>
  <c r="A61" i="144" s="1"/>
  <c r="A62" i="144" s="1"/>
  <c r="A63" i="144" s="1"/>
  <c r="A64" i="144" s="1"/>
  <c r="A65" i="144" s="1"/>
  <c r="A66" i="144" s="1"/>
  <c r="A67" i="144" s="1"/>
  <c r="A68" i="144" s="1"/>
  <c r="A69" i="144" s="1"/>
  <c r="A70" i="144" s="1"/>
  <c r="A71" i="144" s="1"/>
  <c r="A72" i="144" s="1"/>
  <c r="A73" i="144" s="1"/>
  <c r="A74" i="144" s="1"/>
  <c r="A75" i="144" s="1"/>
  <c r="A76" i="144" s="1"/>
  <c r="A77" i="144" s="1"/>
  <c r="A78" i="144" s="1"/>
  <c r="A79" i="144" s="1"/>
  <c r="A80" i="144" s="1"/>
  <c r="A81" i="144" s="1"/>
  <c r="A82" i="144" s="1"/>
  <c r="A83" i="144" s="1"/>
  <c r="A84" i="144" s="1"/>
  <c r="A85" i="144" s="1"/>
  <c r="A86" i="144" s="1"/>
  <c r="A87" i="144" s="1"/>
  <c r="A88" i="144" s="1"/>
  <c r="A7" i="144"/>
  <c r="A8" i="144" s="1"/>
  <c r="A9" i="144" s="1"/>
  <c r="A10" i="144" s="1"/>
  <c r="A11" i="144" s="1"/>
</calcChain>
</file>

<file path=xl/comments1.xml><?xml version="1.0" encoding="utf-8"?>
<comments xmlns="http://schemas.openxmlformats.org/spreadsheetml/2006/main">
  <authors>
    <author>Armen Shatveryan</author>
  </authors>
  <commentList>
    <comment ref="C234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  <comment ref="C240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sharedStrings.xml><?xml version="1.0" encoding="utf-8"?>
<sst xmlns="http://schemas.openxmlformats.org/spreadsheetml/2006/main" count="2533" uniqueCount="1066">
  <si>
    <t>Ð/Ð</t>
  </si>
  <si>
    <t>ÀÜ¸²ØºÜÀ</t>
  </si>
  <si>
    <t>Ï·</t>
  </si>
  <si>
    <t>Ï-ï</t>
  </si>
  <si>
    <t xml:space="preserve">Ï-ï </t>
  </si>
  <si>
    <t>ë»Ïó</t>
  </si>
  <si>
    <t>Ï/ï</t>
  </si>
  <si>
    <t xml:space="preserve">Êñ³ÙáõÕáõ Ñ»ïÉÇóù ³í³½áí, Ó»éùáí, ïá÷³ÝáõÙáí </t>
  </si>
  <si>
    <t xml:space="preserve">¶ñáõÝïÇ »ïÉÇóù Ëñ³ÙáõÕÇ µáõÉ¹á½»ñáí ¨ ïá÷³ÝáõÙ û¹³×Ýß³Ï³Ý Ó»éùÇ ïá÷³ÝÇãáí </t>
  </si>
  <si>
    <t>Éñ</t>
  </si>
  <si>
    <t>½áõÛ·</t>
  </si>
  <si>
    <t>մ</t>
  </si>
  <si>
    <t>լ-մ</t>
  </si>
  <si>
    <t>тн</t>
  </si>
  <si>
    <t xml:space="preserve">´³ßËÇã í³Ñ³Ý  24Ùá¹áõÉÇ Ñ³Ù³ñ </t>
  </si>
  <si>
    <t xml:space="preserve">Ð³Ï³ë»ÛëÙÇÏ ×ÏáõÝ ÙÇ³óáõÙ  ö57ÙÙ </t>
  </si>
  <si>
    <t xml:space="preserve">º/µ»ïáÝ» Ñ»Ý³ëÛáõÝ»ñÇ Ñ³Ù³ñ Ñáñ³ï³ÝóùÇ Ñáñ³ïáõÙ ö450ÙÙ   3x2Ù ËáñáõÃÛ³Ùµ </t>
  </si>
  <si>
    <t xml:space="preserve"> CB 95 º/µ»ïáÝ» Ñ»Ý³ëÛ³Ý ÙáÝï³ÅáõÙ Ñ=9,5Ù µ³ñÓñáõÃÛ³Ùµ, Ý»ñ³éÛ³É ÑáÕ³ÛÇÝ ³ßË³ï³ÝùÝ»ñÁ </t>
  </si>
  <si>
    <t>êÛ³Ý µ»ïáÝ³óáõÙ B -25 ¹³ëÇ µ»ïáÝáí</t>
  </si>
  <si>
    <t>´³ñÓ³Ï Ë³ñëË³ÛÇÝ KA 1500</t>
  </si>
  <si>
    <t>Ø³ÉáõË ÇÝùÝ³ÏñáÕ СИП-2  4x16</t>
  </si>
  <si>
    <t>ê»ÕÙ³Ï Í³ÏáÕ IOS-26T-16-120/2.5-50</t>
  </si>
  <si>
    <t>ê»ÕÙ³Ï Ë³ñëË³ÛÇÝ  ЗАН 1500</t>
  </si>
  <si>
    <t>ê»ÕÙ³Ï µ³Ý¹³Å³ÛÇÝ БР</t>
  </si>
  <si>
    <t>ÐÇÙÝ³ï³ÏÇ å³ïñ³ëïáõÙ ËáÕáí³Ï³ß³ñÇ ï³Ï ³í³½Çó 10ëÙ Ñ³ëï.</t>
  </si>
  <si>
    <t xml:space="preserve">²í»Éáñ¹ ·ñáõÝïÇ µ³ñÓáõÙ ³íïáÙ»ù»Ý³Ý»ñÇ íñ³ Ó»éùáí ¨ ï»Õ³÷áËáõÙ 6ÏÙ Ñ»é³íáñáõÃÛ³Ý íñ³   </t>
  </si>
  <si>
    <t>III-ñ¹ Ï³ñ·Ç ·ñáõÝïÝ»ñÇ  ù³Ý¹áõÙ Ëñ³ÙáõÕáõÙ  0.25Ù3  ß»ñ»÷Ç ï³ñáÕáõÃÛ³Ùµ  ¿ùëÏ³í³ïáñáí,  ÏáÕÉÇóù</t>
  </si>
  <si>
    <t xml:space="preserve">III-ñ¹ Ï³ñ·Ç ·ñáõÝïÝ»ñÇ ù³Ý¹áõÙ Ëñ³ÙáõÕáõÙ Ó»éùáí </t>
  </si>
  <si>
    <t>÷áë</t>
  </si>
  <si>
    <t>Арматура ö8A240C</t>
  </si>
  <si>
    <t>Арматура ö12A500C</t>
  </si>
  <si>
    <t>Арматура ö16A500C</t>
  </si>
  <si>
    <t>Арматура ö18A500C</t>
  </si>
  <si>
    <t>Арматура ö20, 22A500C</t>
  </si>
  <si>
    <t>Арматура ö10A500C</t>
  </si>
  <si>
    <t>Арматура ö14A500C</t>
  </si>
  <si>
    <t>Арматура ö8A500C</t>
  </si>
  <si>
    <t>Арматура ö22A500C</t>
  </si>
  <si>
    <t>Арматура ö 8A240</t>
  </si>
  <si>
    <t>Арматура ö20A500C</t>
  </si>
  <si>
    <t>Арматура ö25A500C</t>
  </si>
  <si>
    <t>Арматура ö6A240C</t>
  </si>
  <si>
    <t>Арматура ö6A240</t>
  </si>
  <si>
    <t>Арматура ö8, 10A240</t>
  </si>
  <si>
    <t>Арматура ö8A240</t>
  </si>
  <si>
    <t>Арматура ö6, ö8A240</t>
  </si>
  <si>
    <t>Арматура ö12, ö16, ö18A500C</t>
  </si>
  <si>
    <t>Арматура ö6A240, ö8A240</t>
  </si>
  <si>
    <t>Арматура ö6A240, ö8A500</t>
  </si>
  <si>
    <t>Арматура ö10, 12A500C</t>
  </si>
  <si>
    <t>Арматура ö6A240, 12A500C</t>
  </si>
  <si>
    <t>Арматура 12A500C</t>
  </si>
  <si>
    <t>Арматура  ö8A240</t>
  </si>
  <si>
    <t>Арматура  ö8A500C</t>
  </si>
  <si>
    <t>Разборка ж/бетонных фундаментов</t>
  </si>
  <si>
    <t>Разборка металлопластовых окон и складирование</t>
  </si>
  <si>
    <t>Разборка металлопластовых дверей и складирование</t>
  </si>
  <si>
    <t>Погрузка строймусора на автосамосвалы экскаватором</t>
  </si>
  <si>
    <t>Вывоз строймусора на 2км</t>
  </si>
  <si>
    <t>м3</t>
  </si>
  <si>
    <t xml:space="preserve"> м3</t>
  </si>
  <si>
    <t>м2</t>
  </si>
  <si>
    <t xml:space="preserve"> м2</t>
  </si>
  <si>
    <t xml:space="preserve"> м2 ÑáñÇ½áÝ³Ï³Ý</t>
  </si>
  <si>
    <t xml:space="preserve"> м2 áõÕ. åñá»Ïó.</t>
  </si>
  <si>
    <t>п.м.</t>
  </si>
  <si>
    <t>п.м..</t>
  </si>
  <si>
    <t xml:space="preserve">п.м. </t>
  </si>
  <si>
    <t>п.м.2</t>
  </si>
  <si>
    <t>Вывоз на 1км (складирование и в дальнейшем использовать для газонов и теплицы)</t>
  </si>
  <si>
    <t xml:space="preserve"> Наименование работ</t>
  </si>
  <si>
    <t xml:space="preserve">ед изм  </t>
  </si>
  <si>
    <t xml:space="preserve">кол-во </t>
  </si>
  <si>
    <t xml:space="preserve">ВЕДОМОСТЬ ОБЬЕМОВ РАБОТ </t>
  </si>
  <si>
    <t xml:space="preserve">Устройство ж/бетонной плиты пола из бетона B -12,5 </t>
  </si>
  <si>
    <t xml:space="preserve">Базальтовая арматура  Փ6мм </t>
  </si>
  <si>
    <t>Устройство бутобетонной подготовки под фундаменты из бетона B -7,5</t>
  </si>
  <si>
    <t xml:space="preserve">Устройство бетонной подготовки под фундаменты из бетона B -7,5 </t>
  </si>
  <si>
    <t>Устройство монолитных ж/бетонных ленточных фундаментов из бетона  B-20.</t>
  </si>
  <si>
    <t>Вывоз излишнего грунта</t>
  </si>
  <si>
    <t>Уплотнение грунта пневматическими трамбовками</t>
  </si>
  <si>
    <t>Обратная засыпка грунта вручную, с уплотнением</t>
  </si>
  <si>
    <t>Обратная засыпка грунта бульдозером</t>
  </si>
  <si>
    <t>Ä³å³í»Ý ³Ùñ³ÏÙ³Ý  Л 204</t>
  </si>
  <si>
    <t>Разработка грунта в карьере экскаватором емкостью ковша 0,6м3, с погрузкой на самосвалы для обратной засыпки</t>
  </si>
  <si>
    <t>Погрузка грунта на бадью и спуск в котлован  краном</t>
  </si>
  <si>
    <t xml:space="preserve">Устройство шебеничной подготовки под фундаменты </t>
  </si>
  <si>
    <t>Устройство защитного слоя из бетона класс B -12.5</t>
  </si>
  <si>
    <t>Устройство гидроизоляции из бентонитовых матах</t>
  </si>
  <si>
    <t>Устройство фундаментной плиты из бетона класса B -20 W6</t>
  </si>
  <si>
    <t>Установка закладных деталей из стального листа толщиной 16 мм.</t>
  </si>
  <si>
    <t>Устройство монолитных жл/бетонных колонн из бетона класса B-20</t>
  </si>
  <si>
    <t>Устройство монолитных жл/бетонных колонн из бетона класса B-20 W6</t>
  </si>
  <si>
    <t>Устройство гидроизоляции из бентонитовых матах стен и колонн</t>
  </si>
  <si>
    <t>Устройство защитного слоя из бетона класс B -12.5 стен и колонн</t>
  </si>
  <si>
    <t>Гидроизоляционный шнур иэ бентанита</t>
  </si>
  <si>
    <t>Гидроизоляционная полимерная лента шириной 300мм</t>
  </si>
  <si>
    <t>Устройство монолитных ж/бетонного ригелей из бетона B-20.</t>
  </si>
  <si>
    <t>Устройство монолитных ж/бетонных диафрагм из бетона класса В-20.</t>
  </si>
  <si>
    <t>Устройство монолитных ж/бетонных диафрагм из бетона класса В-20 W6</t>
  </si>
  <si>
    <t>Устройство бетонных фундаментов из бетона класса В-15</t>
  </si>
  <si>
    <t>Устройство бетонных фундаментов и лестниц на отм. -3,3 из бетона марки В-7,5.</t>
  </si>
  <si>
    <t>Устройство бетонных каналов (пол, стены) из бетона В-7,5.</t>
  </si>
  <si>
    <t>Устройство бетонных ступенчатых площадок под скамейки зрительного зала из бетона В-7,5.</t>
  </si>
  <si>
    <t>Защитный слой из плантера</t>
  </si>
  <si>
    <t>Устройство ж/бетоной фундаментной плиты из бетона  В-20 W6.</t>
  </si>
  <si>
    <t>Устройство монолитных ж/бетонных стен П-1---П-3 толщ 150мм из бетона В-20  W6</t>
  </si>
  <si>
    <r>
      <rPr>
        <b/>
        <sz val="11"/>
        <rFont val="Arial Armenian"/>
        <family val="2"/>
      </rPr>
      <t xml:space="preserve"> Разборочные работы </t>
    </r>
    <r>
      <rPr>
        <sz val="11"/>
        <rFont val="Arial Armenian"/>
        <family val="2"/>
      </rPr>
      <t xml:space="preserve">
Разборка существующих зданий  </t>
    </r>
  </si>
  <si>
    <r>
      <rPr>
        <b/>
        <sz val="11"/>
        <rFont val="Arial Armenian"/>
        <family val="2"/>
      </rPr>
      <t xml:space="preserve">Общестроительные  работы школы ниже отметки 0,00
Земляные работы
</t>
    </r>
    <r>
      <rPr>
        <sz val="11"/>
        <rFont val="Arial Armenian"/>
        <family val="2"/>
      </rPr>
      <t>Разработка растительного грунта III гр.  экскаватором емкостью ковша 0,6м3 с погрузкой н автосамосвалы</t>
    </r>
  </si>
  <si>
    <r>
      <rPr>
        <b/>
        <sz val="11"/>
        <rFont val="Arial Armenian"/>
        <family val="2"/>
      </rPr>
      <t xml:space="preserve">Ж/бетонные конструкции ниже отметки 0,00  </t>
    </r>
    <r>
      <rPr>
        <sz val="11"/>
        <rFont val="Arial Armenian"/>
        <family val="2"/>
      </rPr>
      <t xml:space="preserve">             
Уплотнение грунта толщ 20см со щебнем  под полы </t>
    </r>
  </si>
  <si>
    <r>
      <rPr>
        <b/>
        <sz val="11"/>
        <rFont val="Arial Armenian"/>
        <family val="2"/>
      </rPr>
      <t>ж/бетонный резервуар Р-1</t>
    </r>
    <r>
      <rPr>
        <sz val="11"/>
        <rFont val="Arial Armenian"/>
        <family val="2"/>
      </rPr>
      <t xml:space="preserve">
Устройство бетонной подготовки из бетона В-7,5.</t>
    </r>
  </si>
  <si>
    <r>
      <rPr>
        <b/>
        <sz val="11"/>
        <rFont val="Arial Armenian"/>
        <family val="2"/>
      </rPr>
      <t>Ü»ñï³ñ³Íù³ÛÇÝ ó³Íñ É³ñÙ³Ý 0,4 Ïí û¹³ÛÇÝ ·ÍÇ ï»Õ³÷áËáõÙ</t>
    </r>
    <r>
      <rPr>
        <sz val="11"/>
        <rFont val="Arial Armenian"/>
        <family val="2"/>
      </rPr>
      <t xml:space="preserve">
ö³ÛïÇó Ñ»Ý³ëÛáõÝ»ñÇ ³å³ÙáÝï³ÅáõÙ </t>
    </r>
  </si>
  <si>
    <r>
      <rPr>
        <b/>
        <sz val="11"/>
        <rFont val="Arial Armenian"/>
        <family val="2"/>
      </rPr>
      <t>2. æñ³Ù³ï³Ï³ñ³ñÙ³Ý µ³Ï³ÛÇÝ ó³Ýó</t>
    </r>
    <r>
      <rPr>
        <sz val="11"/>
        <rFont val="Arial Armenian"/>
        <family val="2"/>
      </rPr>
      <t xml:space="preserve">
äáÉÇ»ÃÇÉ»Ý³ÛÇÝ ËáÕáí³ÏÝ»ñÇ ï»Õ³¹ñáõÙ ¨ ÷áñÓ³ñÏáõÙ  ö63ÙÙ  PN=1MPa   </t>
    </r>
  </si>
  <si>
    <t>Устройство бетонных фундаментов и стен из бетона В-7,5.</t>
  </si>
  <si>
    <t>Устройство монолитных ж/бетонных перил толщиной 150 мм.
из бетона марки В-12,5</t>
  </si>
  <si>
    <r>
      <rPr>
        <b/>
        <sz val="11"/>
        <rFont val="Arial Armenian"/>
        <family val="2"/>
      </rPr>
      <t xml:space="preserve">Наружные лестницы, пандусы  </t>
    </r>
    <r>
      <rPr>
        <sz val="11"/>
        <rFont val="Arial Armenian"/>
        <family val="2"/>
      </rPr>
      <t xml:space="preserve">                                                                                Устройство бутового массива под лестницы и пандусы </t>
    </r>
  </si>
  <si>
    <t>ՆԷ-1 Установка закладных деталей из стального листа d=6мм</t>
  </si>
  <si>
    <t xml:space="preserve">Облицовкаа ступеней базальтовыми плитами толщиной 50 мм. ширина 300 мм. </t>
  </si>
  <si>
    <t xml:space="preserve">Облицовкаа подступенков базальтовыми плитами толщиной 30 мм. h=150 мм  </t>
  </si>
  <si>
    <t xml:space="preserve">Облицовка площадок и пандусов базальтовыми плитами толщиной 30 мм. </t>
  </si>
  <si>
    <t>Устройство плинтусов из базальтовых плит толщиной 30 мм. h=150 мм, на  цем/песчаном  растворе</t>
  </si>
  <si>
    <t xml:space="preserve">Установка перил (со стойками) из стальных прямоугольных труб 60x30x3мм </t>
  </si>
  <si>
    <t>Двухслойная окраска металлических элементов антикоррозийной краской.</t>
  </si>
  <si>
    <t>Устройство бетонных ступеней и площадок из бетона В-15.</t>
  </si>
  <si>
    <t>ИТОГО</t>
  </si>
  <si>
    <r>
      <rPr>
        <b/>
        <sz val="11"/>
        <rFont val="Arial Armenian"/>
        <family val="2"/>
      </rPr>
      <t xml:space="preserve">Ж/бетонные конструкции выше отметки 0,00    </t>
    </r>
    <r>
      <rPr>
        <sz val="11"/>
        <rFont val="Arial Armenian"/>
        <family val="2"/>
      </rPr>
      <t xml:space="preserve">                                                                              Устройство монолитных  ж/бетонных колонн рам из бетона В-20.</t>
    </r>
  </si>
  <si>
    <t>Устройство монолитных ж/б ригелей высотой до 500мм.из бетона марки  В-20</t>
  </si>
  <si>
    <t>Устройство монолитных ж/б ригелей высотой 600мм.из бетона марки  В-20</t>
  </si>
  <si>
    <t>Устройство монолитных ж/бетонных стен толщиной 200мм.из бетона марки В-20</t>
  </si>
  <si>
    <t>Устройство монолитных ж/б поясов из бетона класса В-15</t>
  </si>
  <si>
    <t>Устройство монолитных ж/б перемычек из бетона марки В-12,5.</t>
  </si>
  <si>
    <t>Устройство монолитных ж/б плит перекрытия на отметках +0,00, +3,3 и +6,6 из бетона класса В-20.</t>
  </si>
  <si>
    <t xml:space="preserve">Устройство монолитных ж/б балок из бетона марки B-20 </t>
  </si>
  <si>
    <t xml:space="preserve">Устройство монолитных ж/б консольных плит из бетона марки B-20 </t>
  </si>
  <si>
    <t>Устройство монолитных ж/бетонных плит лестниц МП-1---МП-4 из бетона класса В-20</t>
  </si>
  <si>
    <t>Устройство бетонных ступеней из бетона марки В-12,5.</t>
  </si>
  <si>
    <t>Устройстов фундаментов из бутобетона класса B- 7.5</t>
  </si>
  <si>
    <t>Устройство монолитных ж/бетонных лестничных площадокок бетона класса В-20</t>
  </si>
  <si>
    <r>
      <rPr>
        <b/>
        <sz val="11"/>
        <rFont val="Arial Armenian"/>
        <family val="2"/>
      </rPr>
      <t xml:space="preserve">Лифтовая шахта
</t>
    </r>
    <r>
      <rPr>
        <sz val="11"/>
        <rFont val="Arial Armenian"/>
        <family val="2"/>
      </rPr>
      <t>Устройство фундаментной плиты из бетона класса B -25</t>
    </r>
  </si>
  <si>
    <t>Устройство перегородок толщиной 200 мм. из пустотелых бетонных блоков (с армированием):</t>
  </si>
  <si>
    <t xml:space="preserve">Заполнение пустот бетонных блоков бетоном класса B-12,5 </t>
  </si>
  <si>
    <t xml:space="preserve">Заполнение пустот бетонных блоков бетоном класса B-20 </t>
  </si>
  <si>
    <t>Устройство монолитных ж/б перемычек из бетона марки В-20.</t>
  </si>
  <si>
    <t>Устройство монолитных ж/б поясов из бетона класса В-20</t>
  </si>
  <si>
    <r>
      <rPr>
        <b/>
        <sz val="11"/>
        <rFont val="Arial Armenian"/>
        <family val="2"/>
      </rPr>
      <t>Стортзал</t>
    </r>
    <r>
      <rPr>
        <sz val="11"/>
        <rFont val="Arial Armenian"/>
        <family val="2"/>
      </rPr>
      <t xml:space="preserve">
Устройство монолитных ж/б плит перекрытия трибуны из бетона класса В-20</t>
    </r>
  </si>
  <si>
    <t>Ü¾-7 Установка закладных деталей из стального листа d=4мм
и арматура ö8A500C</t>
  </si>
  <si>
    <t>Устройство монолитных ж/б балок из бетона класса B-20   ØÐ-Ð-1, ØÐ-2</t>
  </si>
  <si>
    <t xml:space="preserve">Устройство монолитных ж/бетонных лестниц Ø²-4  из бетона класса B-20
 </t>
  </si>
  <si>
    <t>Устройство монолитных ж/бетонных перил толщиной 120 мм из бетона класса B-20</t>
  </si>
  <si>
    <r>
      <rPr>
        <b/>
        <sz val="11"/>
        <rFont val="Arial Armenian"/>
        <family val="2"/>
      </rPr>
      <t>Перегородки</t>
    </r>
    <r>
      <rPr>
        <sz val="11"/>
        <rFont val="Arial Armenian"/>
        <family val="2"/>
      </rPr>
      <t>:
Устройство перегородок толщиной 100 мм. из пустотелых бетонных блоков (с армированием):</t>
    </r>
  </si>
  <si>
    <r>
      <rPr>
        <b/>
        <sz val="11"/>
        <rFont val="Arial Armenian"/>
        <family val="2"/>
      </rPr>
      <t>Двери, окна</t>
    </r>
    <r>
      <rPr>
        <sz val="11"/>
        <rFont val="Arial Armenian"/>
        <family val="2"/>
      </rPr>
      <t xml:space="preserve">
Алюминиевые наружные двери  со стеклопакетом и термомостом, цвет темно-серый RAL-7011</t>
    </r>
  </si>
  <si>
    <t>Алюминиевые фрамуги тех же наружных дверей со стеклопакетом и термомостом, цвет темно-серый   RAL-7011</t>
  </si>
  <si>
    <t>Алюминиевые, глухие наружные двери с термомостом, с теплоизоляцией, цвет темно-серый   RAL-7011</t>
  </si>
  <si>
    <t>Алюминиевое окно наружного витража со стеклопакетом, термомостом, цвет темно-серый RAL-7011 sqW-3</t>
  </si>
  <si>
    <t xml:space="preserve">Алюминиевая дверь наружного витража sqW-2 со стеклопакетом, термомостом, цвет темно-серый RAL-7011   </t>
  </si>
  <si>
    <t>Алюминиевые, глухие наружные витражи со стеклопакетом, термомостом, темно-серого цвета RAL-7011 sqW-1---sqW-4</t>
  </si>
  <si>
    <t xml:space="preserve">Алюминиевые внутренние глухие витражи со стеклопакетом темно-серого цвета RAL-7011 </t>
  </si>
  <si>
    <t xml:space="preserve">Двери внутренние двухцветные одностворчатые: коробка - пластик, каркас полотна из водостойкого дерева, с заполнением из пенополистирола, облицовочный слой - ПВХ толщиной 1,5 мм. </t>
  </si>
  <si>
    <t xml:space="preserve">Двери внутренние двухцветные двухстворчатые: коробка - пластик, каркас полотна из водостойкого дерева, с заполнением из пенополистирола, облицовочный слой - ПВХ толщиной 1,5 мм. </t>
  </si>
  <si>
    <t>Установка металлических, глухих  дверей в подвале</t>
  </si>
  <si>
    <t>Двери и экраны в кабинах сан.узлов на металлическом каркасе</t>
  </si>
  <si>
    <t>Металлопластовые открываемые окна  (с ручками) темно-серого цвета RAL-7011, толщина профиля 60мм, трехслойный стеклопакет, количество камер 4</t>
  </si>
  <si>
    <t>Металлопластовые неоткрываемые окна  (с ручками) темно-серого цвета RAL-7011, толщина профиля 60мм, трехслойный стеклопакет, количество камер 4</t>
  </si>
  <si>
    <t>Установка сложных петель окон</t>
  </si>
  <si>
    <t xml:space="preserve">Установка пластиковых подоконников шириной 200мм. светло-серого цвета RAL-7035 </t>
  </si>
  <si>
    <t xml:space="preserve">Алюминиевые внутренние глухие витражи со стеклопакетом темно-серого цвета RAL-7011 огнестойкие
</t>
  </si>
  <si>
    <t>Алюминиевые внутренние двери со стеклопакетом темно-серого цвета RAL-7011</t>
  </si>
  <si>
    <t>Алюминиевые внутренние двери со стеклопакетом темно-серого цвета RAL-7011 огнестойкие</t>
  </si>
  <si>
    <t>Устройство однослойной гидроизоляции из гидроизола на битумной мастике</t>
  </si>
  <si>
    <r>
      <rPr>
        <b/>
        <sz val="11"/>
        <rFont val="Arial Armenian"/>
        <family val="2"/>
      </rPr>
      <t>Полы</t>
    </r>
    <r>
      <rPr>
        <sz val="11"/>
        <rFont val="Arial Armenian"/>
        <family val="2"/>
      </rPr>
      <t xml:space="preserve">
Шлакобетон толщиной 55---60мм.из легкого бетона B-12,5</t>
    </r>
  </si>
  <si>
    <t>Устройство стяжки из цементно-песчаного раствора толщиной 30 мм.</t>
  </si>
  <si>
    <t>Устройство стяжки из цементно-песчаного раствора толщиной 35 мм.</t>
  </si>
  <si>
    <t>Покрытие пола плитами из пресгранита (толщ. не менее 10 мм) на клею</t>
  </si>
  <si>
    <t>Устройство плинтусов из пресгранита высотой 10 см, на клею</t>
  </si>
  <si>
    <t>Покрытие пола керамическими плитами (толщиной не менее 8 мм), на клею</t>
  </si>
  <si>
    <t>Устройство плинтусов из керамических плит высотой 10 см, на клею</t>
  </si>
  <si>
    <t xml:space="preserve">Гетерогенный виниловый пол, толщина 2 мм, защитный слой 0,7 мм, вес 1 м2 не менее 3 кг, с водно-дисперсионной окраской, толщиной 3-4 мм. с подготовкой наливного пола, на клею (в площадь пола входят и плинтусы h=80мм)    </t>
  </si>
  <si>
    <t>Гетерогенный спортивный виниловый пол, толщина 4,5мм, защитный слой 1,0мм, вес 1м2 не менее 3,2кг, с водно-дисперсионной окраской толщиной 3-4мм. с подготовкой наливного пола, на клею  (в площадь пола входят и плинтусы h=80мм)  плинтусы из самоклеющегося ПВХ-винила</t>
  </si>
  <si>
    <t>Устройство покрытия из ковролина толщиной 4,5 мм (защитный слой класса 33, вес 1м2 1,5кг, звукоизоляция 22 децибел, 100% ПА) с  подготовкой самовыравнивающегося слоя (в площадь пола входят и плинтусы h=80мм)</t>
  </si>
  <si>
    <r>
      <rPr>
        <b/>
        <sz val="11"/>
        <rFont val="Arial Armenian"/>
        <family val="2"/>
      </rPr>
      <t>Пол чердака</t>
    </r>
    <r>
      <rPr>
        <sz val="11"/>
        <rFont val="Arial Armenian"/>
        <family val="2"/>
      </rPr>
      <t xml:space="preserve">
Устройство пароизоляции </t>
    </r>
  </si>
  <si>
    <t>Устройство теплоизоляции из базальто-волокнистых плит толщ 100мм   (плотность от 80-90кг/м3 )</t>
  </si>
  <si>
    <t>Устройство цементной стяжки толщ 50мм</t>
  </si>
  <si>
    <r>
      <rPr>
        <b/>
        <sz val="11"/>
        <rFont val="Arial Armenian"/>
        <family val="2"/>
      </rPr>
      <t>Крыша и кровля</t>
    </r>
    <r>
      <rPr>
        <sz val="11"/>
        <rFont val="Arial Armenian"/>
        <family val="2"/>
      </rPr>
      <t xml:space="preserve">  
Монтаж металлических ферм из стальных квадратных труб</t>
    </r>
  </si>
  <si>
    <t xml:space="preserve">Накладные детали (стальной лист 250x250x10мм, Арматура Փ12A500C) ЗД-6 </t>
  </si>
  <si>
    <t>Монтаж металлических прогонов ферм из стальных прямоугольных труб.</t>
  </si>
  <si>
    <t>Монтаж металлических связей ферм из квадратных стальных труб</t>
  </si>
  <si>
    <t>Накладные детали из листовой стали толщиной 6мм и 8мм, Арматуры Փ8 A500C,  Փ12 A500C) ЗД-7---ЗД-4</t>
  </si>
  <si>
    <t xml:space="preserve">Двухслойная окраска металлических элементов антикоррозийной краской. </t>
  </si>
  <si>
    <t>Устройство бетонных опор размером 400х400х200мм под лежень из бетона класса В-7,5.</t>
  </si>
  <si>
    <t>Монтаж деревянных конструкций крыши с обработкой антисептиком (стропила и обрешетка из сосны 2 сорта)</t>
  </si>
  <si>
    <t>Огнезащита деревянных конструкций</t>
  </si>
  <si>
    <t xml:space="preserve">Монтаж крепления деревянных конструкций с ж/бетонными стенами уголками 75х50х5мм L=100мм                         </t>
  </si>
  <si>
    <t>Сверление отверстий в ж/бетонных стенах ф12мм глубиной 150мм</t>
  </si>
  <si>
    <t>Стальной стержень P10мм L=150мм</t>
  </si>
  <si>
    <t>Анкеровка стержней химическим наполнителем «"Hilti" 500мл 
(5 капсул)</t>
  </si>
  <si>
    <t>Монтаж крепления деревянных элементов М-1---М-3 (лист толщиной 4 мм. и уголки)</t>
  </si>
  <si>
    <t>Обшивка деревянных кровельных конструкций снизу ОСП - плитами (оринетированно-стружечная плата)</t>
  </si>
  <si>
    <t>Укладка плит ОСП под битумную черепицу</t>
  </si>
  <si>
    <t>Укладка гидроизоляционной пленки из рулонного битумно-полимерного модифицированного материала "СБС "с нанесением грунтовки (праймер)</t>
  </si>
  <si>
    <t>Устройство покрытия из битумной черепицы</t>
  </si>
  <si>
    <t>Устройство желобов из оцинкованного« цветной покраски« листа толщиной 0,5 мм.</t>
  </si>
  <si>
    <t>Установка водосточных воронок  диам 100мм.</t>
  </si>
  <si>
    <t>Монтаж водосточных труб 105х75мм.</t>
  </si>
  <si>
    <t xml:space="preserve">Покрытие карниза шириной 610 мм из оцинкованного, цветной покраски« листа толщиной 0,6 мм.  </t>
  </si>
  <si>
    <t>Монтаж стремянки на чердак Fakro LWS 60x130x305см</t>
  </si>
  <si>
    <t>Монтаж эвакуационной лестницы из стальных профилей (трубы прямоугольные 200х100х5мм, 60х40х3мм, 40х40х3мм, уголок 50х50х5мм, полоса 50х5мм)</t>
  </si>
  <si>
    <r>
      <rPr>
        <b/>
        <sz val="11"/>
        <rFont val="Arial Armenian"/>
        <family val="2"/>
      </rPr>
      <t>Вентиляционные шахты на крыше</t>
    </r>
    <r>
      <rPr>
        <sz val="11"/>
        <rFont val="Arial Armenian"/>
        <family val="2"/>
      </rPr>
      <t xml:space="preserve">
Кладка стен из пустотелых бетонных блоков толщиной 200 мм. (с армированием)</t>
    </r>
  </si>
  <si>
    <t>Арматура Փö6A240C</t>
  </si>
  <si>
    <t>Арматура Փ12A500C</t>
  </si>
  <si>
    <t>Заполнение отверстий блоков бетоном марки В-12,5</t>
  </si>
  <si>
    <t>Штукатурка стен вентшахты цементно-песчаным раствором</t>
  </si>
  <si>
    <r>
      <rPr>
        <b/>
        <sz val="11"/>
        <rFont val="Arial Armenian"/>
        <family val="2"/>
      </rPr>
      <t>Внутренняя отделка</t>
    </r>
    <r>
      <rPr>
        <sz val="11"/>
        <rFont val="Arial Armenian"/>
        <family val="2"/>
      </rPr>
      <t xml:space="preserve">
Улучшенная штукатурка стен гажевым раствором</t>
    </r>
  </si>
  <si>
    <t>Штукатурка дверных и оконных откосов гажевым раствором</t>
  </si>
  <si>
    <t>Улучшенная штукатурка потолков гажевым раствором</t>
  </si>
  <si>
    <t xml:space="preserve">Улучшенная окраска стен и откосов латексной краской RAL 1015--1017 </t>
  </si>
  <si>
    <t>Улучшенная окраска стен масляной краской RAL 1015--1017, с предварительной шпаклевкой</t>
  </si>
  <si>
    <t>Улучшенная окраска потолков латексной краской RAL 9010,  с предварительной шпаклевкой</t>
  </si>
  <si>
    <t>Штукатурка стен цементно-песчаным раствором</t>
  </si>
  <si>
    <t>Облицовка стен керамической плиткой</t>
  </si>
  <si>
    <t>Устройство подвесного потолка из гипсокартона АРМСТРОНГ (тамбур, сторожевой пост, вестибюль, рекреация)</t>
  </si>
  <si>
    <t>Устройство подвесного потолка из гипсокартона АРМСТРОНГ (зрительный  зал, сцена, подсобные помещения)</t>
  </si>
  <si>
    <t>Монтаж металлического каркаса из стальных уголков 50х55х3мм 153пог.м</t>
  </si>
  <si>
    <t xml:space="preserve">Покрытие лаком плит ОСП потолка спортзала </t>
  </si>
  <si>
    <t xml:space="preserve">Установка и разборка внутренних инвентарных  лесов </t>
  </si>
  <si>
    <t xml:space="preserve">Устройство подвесного потолка из пластиковых панелей САЙДИНГ    </t>
  </si>
  <si>
    <t xml:space="preserve">sqW-4----sqW-8 обшивка верхней части внутренних витражей с двух сторон гипсокартоном толщиной 12,5 мм. </t>
  </si>
  <si>
    <t>Облицовка внутренних лестниц базальтовыми плитами толщиной 50мм. шириной 300 мм. на цементно/песчаном растворе (38,4 пог.м)</t>
  </si>
  <si>
    <t>Облицовка подступенек базальтовыми плитами толщиной 30 мм. h=150мм на цементно/песчаном растворе (38,4пог.м)</t>
  </si>
  <si>
    <t>Облицовка площадок и пандусов базальтовыми плитами толщиной 30мм. на цементно-песчаном растворе</t>
  </si>
  <si>
    <t>Устройство плинтусов из пресгранитных плит h=150мм, на клею</t>
  </si>
  <si>
    <t>Монтаж ограждений трибун спортзала из стальных прямоугольных труб</t>
  </si>
  <si>
    <t>Устройство перегородок из гипсокартонных плит толщ 100мм в спортзале</t>
  </si>
  <si>
    <t>Облицовка стена актогого зала из гипсокартонных плит с звукоизоляций</t>
  </si>
  <si>
    <t>Монтаж перил внутренних лестниц из алюминовых  труб Փ50мм.</t>
  </si>
  <si>
    <t>Монтаж настенных перил внутренних лестниц из алюминовых  труб Փ50мм.</t>
  </si>
  <si>
    <r>
      <rPr>
        <b/>
        <sz val="11"/>
        <rFont val="Arial Armenian"/>
        <family val="2"/>
      </rPr>
      <t xml:space="preserve"> Наружняя отделка</t>
    </r>
    <r>
      <rPr>
        <sz val="11"/>
        <rFont val="Arial Armenian"/>
        <family val="2"/>
      </rPr>
      <t xml:space="preserve"> 
Теплоизоляция стен снаружи  двухслойными негорючими базальтоволокнистыми плитами толщиной 100 мм. (наружный слой толщ 30 мм. 80 кг/м3, внутренний слой толщ 70 мм. 37 кг/м3)</t>
    </r>
  </si>
  <si>
    <t>Теплоизоляция цоколя негорючими базальтоволокнистыми плитами толщиной 50 мм</t>
  </si>
  <si>
    <t>Облицовка цоколя базальтовыми плитами толщиной 30 мм. с анкеровкой и установкой сетки из 3Вр-1 ячейкой 100х100мм</t>
  </si>
  <si>
    <t>Облицовка наружных стен фиброцементными плитами толщиной 8 мм, окрашенными термообработкой в ​​заводских условиях, без добавки асбестоцемента. RAL 2007-- 139,5м2 և RAL1015-- 748,06м2</t>
  </si>
  <si>
    <t xml:space="preserve">Стеклопластиковая волокнистая  прямоугольная труба 50х43мм. </t>
  </si>
  <si>
    <t>Стеклопластиковый волокнистый прямоугольный профиль 50х60мм.</t>
  </si>
  <si>
    <t>Стеклопластиковый волокнистый прямоугольный профиль 50х150мм.</t>
  </si>
  <si>
    <t>Уголки изготовленные из стеклопластиковых волокнистых  прямоугольная труб 50х43мм</t>
  </si>
  <si>
    <t>Алюминиевый монтажный фасонный профиль 32х8мм.</t>
  </si>
  <si>
    <t xml:space="preserve">Теплоизоляция снаружи верхней части наружных окон и дверей базальтоволокнистыми плитами толщ 100мм </t>
  </si>
  <si>
    <t xml:space="preserve">Облицовка с внутренней стороны гипсокартоном толщиной 12,5 мм. </t>
  </si>
  <si>
    <t>Облицовка снаружи  алюминиевыми листами  "Alukobond"</t>
  </si>
  <si>
    <t>Облицовка карниза и навеса алюминиевыми листами  "Alukobond"</t>
  </si>
  <si>
    <t>Облицовка углов фасадов алюминиевыми листами  "Alukobond" шириной 100 мм.</t>
  </si>
  <si>
    <t xml:space="preserve">Облицовка дверных и оконных откосов алюминиевыми листами  "Alukobond" </t>
  </si>
  <si>
    <t xml:space="preserve">Облицовка подоконников алюминиевыми листами«  "Alukobond" </t>
  </si>
  <si>
    <t>Монтаж и демонтаж наружних инвентарных лесов для отделочных работ</t>
  </si>
  <si>
    <t>ИтТОГО</t>
  </si>
  <si>
    <r>
      <rPr>
        <b/>
        <sz val="11"/>
        <color theme="1"/>
        <rFont val="Arial Armenian"/>
        <family val="2"/>
      </rPr>
      <t>Отопление - на отм.3,4</t>
    </r>
    <r>
      <rPr>
        <sz val="11"/>
        <color theme="1"/>
        <rFont val="Arial Armenian"/>
        <family val="2"/>
      </rPr>
      <t xml:space="preserve">
Электрический масляный радиатор N=1000Вт.</t>
    </r>
  </si>
  <si>
    <r>
      <rPr>
        <b/>
        <sz val="11"/>
        <rFont val="Arial Armenian"/>
        <family val="2"/>
      </rPr>
      <t>Отопление на отм.+0,1 и +3,4</t>
    </r>
    <r>
      <rPr>
        <sz val="11"/>
        <rFont val="Arial Armenian"/>
        <family val="2"/>
      </rPr>
      <t xml:space="preserve">
Радиатор алюминиевый Q=130.9w h=500</t>
    </r>
  </si>
  <si>
    <t>Радиатор алюминиевый Q=99,3 Вт h=350</t>
  </si>
  <si>
    <t>«Радиаторный термостатический клапан 1/2''</t>
  </si>
  <si>
    <t>Клапан запорный радиатора Ф20-1/2</t>
  </si>
  <si>
    <t>Комплект подключения радиатора</t>
  </si>
  <si>
    <t>Запорный клапан ф20, стояков</t>
  </si>
  <si>
    <t>Запорный клапан ф25, стояков</t>
  </si>
  <si>
    <t>Прокладка полипропиленовых труб Ру10 ф20х2,8 с испытанием и установкой фасонных частей</t>
  </si>
  <si>
    <t>То же ,  PN10 ö25x3.5</t>
  </si>
  <si>
    <t>То же  PN10 ö32x4.5</t>
  </si>
  <si>
    <t>То же   PN10 ö40x5.6</t>
  </si>
  <si>
    <t>То же  PN10 ö50x6,9</t>
  </si>
  <si>
    <t>Уголок полипропиленовый ∠90!Ш20мм</t>
  </si>
  <si>
    <t>Уголок полипропиленовый  ∠ 90՛ Փ25մմ</t>
  </si>
  <si>
    <t>Уголок полипропиленовый ∠ 90՛ Փ32մմ</t>
  </si>
  <si>
    <t>Уголок полипропиленовый  ∠ 90՛ Փ40մմ</t>
  </si>
  <si>
    <t>Уголок полипропиленовый ∠ 45° ö20ÙÙ</t>
  </si>
  <si>
    <t>Уголок полипропиленовый  ∠ 45՛ Փ25մմ</t>
  </si>
  <si>
    <t>Уголок полипропиленовый   ∠ 45՛ Փ32մմ</t>
  </si>
  <si>
    <t>'Уголок полипропиленовый   ∠ 45՛ Փ40մմ</t>
  </si>
  <si>
    <t>Тройник полипропиленовый 20x20x20</t>
  </si>
  <si>
    <t>Тройник полипропиленовый 25x20x20</t>
  </si>
  <si>
    <t>Тройник полипропиленовый 25x20x25</t>
  </si>
  <si>
    <t>Тройник полипропиленовый 25x20x32</t>
  </si>
  <si>
    <t>Тройник полипропиленовый 32x20x32</t>
  </si>
  <si>
    <t>Тройник полипропиленовый 32x25x32</t>
  </si>
  <si>
    <t>Тройник полипропиленовый 32x20x40</t>
  </si>
  <si>
    <t>Тройник полипропиленовый 40x20x40</t>
  </si>
  <si>
    <t>Тройник полипропиленовый 25x1/2"x25</t>
  </si>
  <si>
    <t>Тройник полипропиленовый 20x1/2"x20</t>
  </si>
  <si>
    <t>Полипропиленовый сгон  ф20</t>
  </si>
  <si>
    <t>Полипропиленовый сгон Փ25</t>
  </si>
  <si>
    <t>Полипропиленовый сгон Փ32</t>
  </si>
  <si>
    <t>Полипропиленовый сгон Փ40</t>
  </si>
  <si>
    <t>Полипропиленовый сгон ö50</t>
  </si>
  <si>
    <t>Полипропиленовая обводная труба Փ20x2.8</t>
  </si>
  <si>
    <t>Полипропиленовый переход Փ20-1/2</t>
  </si>
  <si>
    <t>Трубчатый резиновый теплоизолятор ձ=5мм Փ20мм</t>
  </si>
  <si>
    <t>Трубчатый резиновый теплоизолятор ձ=5мм Փ25</t>
  </si>
  <si>
    <t>Трубчатый резиновый теплоизолятор ձ=5мм Փ32</t>
  </si>
  <si>
    <t>Трубчатый резиновый теплоизолятор Ó=5ÙÙ ö50</t>
  </si>
  <si>
    <t>Трубчатый резиновый теплоизолятор ձ=5мм Փ40</t>
  </si>
  <si>
    <t xml:space="preserve">Автоматический воздухоотводчик с клапаном 1/2 " </t>
  </si>
  <si>
    <t xml:space="preserve">Автоматический воздухоотводчик с клапаном 3/4 " </t>
  </si>
  <si>
    <t>Футляр из стальной трубы dy=32, l=0.3Ù</t>
  </si>
  <si>
    <t>Футляр из стальной трубы dy=65, l=0.3Ù</t>
  </si>
  <si>
    <t>Металл для крепления труб</t>
  </si>
  <si>
    <r>
      <rPr>
        <b/>
        <sz val="11"/>
        <rFont val="Arial Armenian"/>
        <family val="2"/>
      </rPr>
      <t>Спортзал и зрительный зал</t>
    </r>
    <r>
      <rPr>
        <sz val="11"/>
        <rFont val="Arial Armenian"/>
        <family val="2"/>
      </rPr>
      <t xml:space="preserve">
Радиатор алюминий q=99,3вт   h=350                           </t>
    </r>
  </si>
  <si>
    <t>«Терморегулирующий клапан радиатора 1/2</t>
  </si>
  <si>
    <t>«Клапан запорный радиатора ф20-1/2</t>
  </si>
  <si>
    <t xml:space="preserve">Тепловой вентилятор L=2100 м3/час 3-20 кВт Volcano </t>
  </si>
  <si>
    <t>2-ступенчатый клапан с двигателем</t>
  </si>
  <si>
    <t>Фильтр 3/4"</t>
  </si>
  <si>
    <t>Полипропиленовый клапан ф25мм</t>
  </si>
  <si>
    <t>Гибкое соединение 3/4՞՞  L= 0.5մм</t>
  </si>
  <si>
    <t>То же  PN10 Փ25x3.5</t>
  </si>
  <si>
    <t>То же  PN10 Փ32x4.5</t>
  </si>
  <si>
    <t>То же   PN10 Փ40x5.6</t>
  </si>
  <si>
    <t>Полипропиленовый уголок ∠ 90՛ Փ20мм</t>
  </si>
  <si>
    <t>Полипропиленовый уголок ∠ 90՛ Փ25мм</t>
  </si>
  <si>
    <t>Полипропиленовый уголок∠ 90՛ Փ32мм</t>
  </si>
  <si>
    <t>Полипропиленовый уголок∠ 90՛  Փ40мм</t>
  </si>
  <si>
    <t>Полипропиленовый уголок∠ 45° ö40ÙÙ</t>
  </si>
  <si>
    <t>Тройник  полипропиленовый 20x20x20</t>
  </si>
  <si>
    <t>Тройник  полипропиленовый 25x20x20</t>
  </si>
  <si>
    <t>Тройник  полипропиленовый 25x20x25</t>
  </si>
  <si>
    <t>Тройник  полипропиленовый 32x25x25</t>
  </si>
  <si>
    <t>Тройник  полипропиленовый 40x25x32</t>
  </si>
  <si>
    <t>Тройник  полипропиленовый 40x40x32</t>
  </si>
  <si>
    <t>Тройник  полипропиленовый 25x3/4"x25</t>
  </si>
  <si>
    <t>Полипропиленовая обводная труб ö20x2.8</t>
  </si>
  <si>
    <t>Полипропиленовая обводная труб ö25x3.5</t>
  </si>
  <si>
    <t>Полипропиленовый сгон  Փ20</t>
  </si>
  <si>
    <t>Полипропиленовый сгон Փ20-1/2՞</t>
  </si>
  <si>
    <t>Полипропиленовый сгон Փ25-3/4՞՛</t>
  </si>
  <si>
    <t>Трубчатый резиновый теплоизолятор ձ=5մմ Փ20</t>
  </si>
  <si>
    <t>Трубчатый резиновый теплоизоляторչ ձ=5մմ Փ25</t>
  </si>
  <si>
    <t>Трубчатый резиновый теплоизолятор ձ=5մմ Փ32</t>
  </si>
  <si>
    <t>Трубчатый резиновый теплоизолятор ձ=5մմ Փ40</t>
  </si>
  <si>
    <t>Футляр из стальной трубы Փ50մմ, L=0.3մ</t>
  </si>
  <si>
    <r>
      <rPr>
        <b/>
        <sz val="11"/>
        <rFont val="Arial Armenian"/>
        <family val="2"/>
      </rPr>
      <t>Вентиляция школы (-15˚)</t>
    </r>
    <r>
      <rPr>
        <sz val="11"/>
        <rFont val="Arial Armenian"/>
        <family val="2"/>
      </rPr>
      <t xml:space="preserve">
Приточно-вытяжная система Lпр=1310м3/час, Lвыт=960м3/час</t>
    </r>
  </si>
  <si>
    <t>Приточная система Lnр=1470м3/час</t>
  </si>
  <si>
    <t>Приточно-вытяжная система  LÝ=2640м3/час, L³=2640м3/час,</t>
  </si>
  <si>
    <t>Приточно-вытяжная система LÝ=5100м3/час, L³=5100м3/час,</t>
  </si>
  <si>
    <t>Канальный вентилятор È=1100Ù3/Å H=210 ä³ ö250ÙÙ</t>
  </si>
  <si>
    <t>Канальный вентилятор È=320Ù3/Å H=180 ä³  ö150ÙÙ</t>
  </si>
  <si>
    <t>Канальный вентилятор È=175Ù3/Å H=160 ä³ ö160ÙÙ</t>
  </si>
  <si>
    <t>Канальный вентилятор È=140Ù3/Å H=150 ä³ ö125ÙÙ</t>
  </si>
  <si>
    <t>Канальный вентилятор È=115Ù3/Å H=140ä³ ö100ÙÙ</t>
  </si>
  <si>
    <t>Канальный вентилятор È=100Ù3/Å H=120ä³ ö100ÙÙ</t>
  </si>
  <si>
    <t>Канальный вентилятор È=90Ù3/Å H=130ä³ ö100ÙÙ</t>
  </si>
  <si>
    <t>Канальный вентилятор È=75Ù3/Å H=130ä³ ö100ÙÙ</t>
  </si>
  <si>
    <t>Канальный вентилятор È=60Ù3/Å H=120ä³ ö100ÙÙ</t>
  </si>
  <si>
    <t xml:space="preserve">Канальный вентилятор È=50Ù3/Å H=120ä³ ö100ÙÙ </t>
  </si>
  <si>
    <t>Решетка воздухозаборная 1200x800ÙÙ, 1200x500ÙÙ</t>
  </si>
  <si>
    <t>Шумоглушитель ö315ÙÙ  È=0,5Ù</t>
  </si>
  <si>
    <t>Шумоглушитель ö200ÙÙ È=0,5</t>
  </si>
  <si>
    <t>Шумоглушитель ö160ÙÙ  È=0,5Ù</t>
  </si>
  <si>
    <t>Шумоглушитель ö150ÙÙ È=0,5</t>
  </si>
  <si>
    <t>Шумоглушитель ö125ÙÙ  È=0,5Ù</t>
  </si>
  <si>
    <t>Шумоглушитель ö100ÙÙ È=0,5</t>
  </si>
  <si>
    <t>Воздушный регулирующий клапан ручного управления ф300мм</t>
  </si>
  <si>
    <t>то же  Փ250мм</t>
  </si>
  <si>
    <t>то же  Փ315мм</t>
  </si>
  <si>
    <t>Воздушный регулирующий клапан ручного управлением    350x200մմ мм</t>
  </si>
  <si>
    <t>Обратный клапан 600x300мм</t>
  </si>
  <si>
    <t>Обратный клапан 600x400мм</t>
  </si>
  <si>
    <t>Противопожарный клапан 200x 150мм</t>
  </si>
  <si>
    <t xml:space="preserve">Монтаж металлических зонтов из оцинкованного листа </t>
  </si>
  <si>
    <t>Воздуховод из оцинкованный стали диам 315мм ձ=0,9мм</t>
  </si>
  <si>
    <t>Кухонная вытяжка</t>
  </si>
  <si>
    <t>Короб из оцинкованного листа ձ=0.7мм</t>
  </si>
  <si>
    <t>Гибкий воздуховод Փ100мм</t>
  </si>
  <si>
    <t>Гибкий воздуховод Փ125мм</t>
  </si>
  <si>
    <t>Гибкий воздуховодՓ150мм</t>
  </si>
  <si>
    <t>Гибкий воздуховод Փ250мм</t>
  </si>
  <si>
    <t>Гибкий воздуховод  Փ300мм</t>
  </si>
  <si>
    <t>Монтаж приточно-вытяжного рекуператора производительностью 100м3/ч.</t>
  </si>
  <si>
    <t xml:space="preserve">Вытяжка от шкафа химических веществ </t>
  </si>
  <si>
    <t>Алюминиевая решетка 1250x250 мм</t>
  </si>
  <si>
    <t>Алюминиевая решетка. 300х150мм</t>
  </si>
  <si>
    <t>Алюминиевая решетка 250х150мм</t>
  </si>
  <si>
    <t>Алюминиевая регулируемая решетка 400х150</t>
  </si>
  <si>
    <t>Алюминиевая регулируемая  решетка  400х100</t>
  </si>
  <si>
    <t>Алюминиевая регулируемая  решетка  300х300</t>
  </si>
  <si>
    <t>Алюминиевая регулируемая  решетка 250х250</t>
  </si>
  <si>
    <t>Алюминиевая регулируемая  решетка  Փ125мм</t>
  </si>
  <si>
    <t>Алюминиевая регулируемая  решетка  Փ150мм</t>
  </si>
  <si>
    <t>Алюминиевая регулируемая  решетка  Փ200мм</t>
  </si>
  <si>
    <t>Розеточный диффузор ф315мм</t>
  </si>
  <si>
    <t>Диффузор  300мм/Փ440мм</t>
  </si>
  <si>
    <t>Потолочный диффузор 600х600</t>
  </si>
  <si>
    <t>Потолочный диффузор 400x400</t>
  </si>
  <si>
    <t xml:space="preserve">Потолочный диффузор ö200ÙÙ </t>
  </si>
  <si>
    <t xml:space="preserve">Воздуховод круглого сечения из оцинкованной стали ձ=0.5մմмм </t>
  </si>
  <si>
    <t xml:space="preserve">Воздуховод круглого сечения из оцинкованной стали  ձ=0.6 мм </t>
  </si>
  <si>
    <t xml:space="preserve">Воздуховод из оцинкованный стали прямоугольного сечения ձ=0.5мм </t>
  </si>
  <si>
    <t>Воздуховод из оцинкованный стали прямоугольного сечения ձ=0.7 мм</t>
  </si>
  <si>
    <t>Декоративный воздуховод круглого сечения. Փ315 мм</t>
  </si>
  <si>
    <t>Декоративный воздуховод круглого сечения. Փ400мм</t>
  </si>
  <si>
    <t xml:space="preserve">Декоративный воздуховод круглого сечения.Փ450մմ </t>
  </si>
  <si>
    <t>Изоляция воздуховодов самоклеящимся изолятором ձ=5мм.</t>
  </si>
  <si>
    <t>Изоляция воздуховодов минеральной ватой ձ=50мм.</t>
  </si>
  <si>
    <t>Мягкая вставка</t>
  </si>
  <si>
    <t>Порошковая окраска воздуховодов</t>
  </si>
  <si>
    <t>Металл для крепления воздуховодов</t>
  </si>
  <si>
    <t>шт</t>
  </si>
  <si>
    <t xml:space="preserve">шт </t>
  </si>
  <si>
    <t>фасонные детали</t>
  </si>
  <si>
    <t>Решетка 1100x600мм</t>
  </si>
  <si>
    <t>Решетка 400x600мм</t>
  </si>
  <si>
    <t>ОБОРУДОВАНИЕ</t>
  </si>
  <si>
    <t>то же 300x150 мм</t>
  </si>
  <si>
    <t>то же 200x150мм</t>
  </si>
  <si>
    <t>Приточно-вытяжной рекуператор 100Ù3/Å</t>
  </si>
  <si>
    <t>Монтаж полипропиленовых труб Ру20 Ф63х8,6мм, с испытанием, хлорированием и установкой фасонных частей</t>
  </si>
  <si>
    <t>То же,  PN20 Ф50x6.9мм</t>
  </si>
  <si>
    <t>То же,  PN20 Ф40x5.5мм</t>
  </si>
  <si>
    <t>То же,   PN20 Ф32x4.4мм</t>
  </si>
  <si>
    <t>То же,  PN20 Ф25x3.5мм</t>
  </si>
  <si>
    <t>То же,    PN20 Ф20x2.8мнм</t>
  </si>
  <si>
    <t>Соленоидный клапан Ф50мм</t>
  </si>
  <si>
    <t>Переход полипропилен-сталь ф76-63мм</t>
  </si>
  <si>
    <t>Переход полипропилен-сталь ф63-50мм</t>
  </si>
  <si>
    <t xml:space="preserve">Задвижка  ф63мм </t>
  </si>
  <si>
    <t>Задвижка  ф40мм</t>
  </si>
  <si>
    <t>Шаровой кран ф25мм</t>
  </si>
  <si>
    <t>Шаровой кран ф20мм</t>
  </si>
  <si>
    <t>Регулирующий клапан ф20мм</t>
  </si>
  <si>
    <t xml:space="preserve">Угловой клапан ф15мм </t>
  </si>
  <si>
    <t>Выпускной клапан ф15мм</t>
  </si>
  <si>
    <t>Гибкая металлическая труба для подключения сантехнических приборов ф15мм L=600мм</t>
  </si>
  <si>
    <t xml:space="preserve">Двухслойная окраска труб масляной краской </t>
  </si>
  <si>
    <t xml:space="preserve">Теплоизоляционные резиновые трубы толщиной 9 мм. для труб ф63 </t>
  </si>
  <si>
    <t>То же  ф50мм</t>
  </si>
  <si>
    <t>То же  ф40мм</t>
  </si>
  <si>
    <t>То же  ф32мм</t>
  </si>
  <si>
    <t>То же ф25мм</t>
  </si>
  <si>
    <t>То же  ф20мм</t>
  </si>
  <si>
    <t>Гидравлические испытания стального трубопровода ф50 мм.</t>
  </si>
  <si>
    <r>
      <rPr>
        <b/>
        <sz val="11"/>
        <rFont val="Arial Armenian"/>
        <family val="2"/>
      </rPr>
      <t>Холодное и горячее водоснабжение школы</t>
    </r>
    <r>
      <rPr>
        <sz val="11"/>
        <rFont val="Arial Armenian"/>
        <family val="2"/>
      </rPr>
      <t xml:space="preserve">
Труба стальная сварная Ø50 (57х3,0)мм</t>
    </r>
  </si>
  <si>
    <t>Стальная эл. свар.труба  ф50(57x3.0) мм</t>
  </si>
  <si>
    <t>Тройник 65xՓ50xՓ65мм</t>
  </si>
  <si>
    <t>Тройник Փ50xՓ50xՓ50мм</t>
  </si>
  <si>
    <t xml:space="preserve">Уголок 90՛ (колено) 50մմ </t>
  </si>
  <si>
    <t xml:space="preserve">Подвеска для подвешивания труб к бетонным плитам ф57(50) UNICLIP 69E </t>
  </si>
  <si>
    <t>Резьбовая шпилька для подвесок типа М10.</t>
  </si>
  <si>
    <t>Противопожарный шкаф с 2 пожарными рукавами Ф50мм и шлангом длиной 20м с 2 соединительными головками.</t>
  </si>
  <si>
    <t>Задвижка ф57мм (задвижка-бабочка) Tecofi</t>
  </si>
  <si>
    <t>Стальной фланец ф57мм</t>
  </si>
  <si>
    <t>Кран шаровой ф15мм</t>
  </si>
  <si>
    <t>Двухслойная окраска стальных труб маслом</t>
  </si>
  <si>
    <t>Гидравлическое испытание системы</t>
  </si>
  <si>
    <r>
      <rPr>
        <b/>
        <sz val="11"/>
        <rFont val="Arial Armenian"/>
        <family val="2"/>
      </rPr>
      <t>Система пожаротушения школы</t>
    </r>
    <r>
      <rPr>
        <sz val="11"/>
        <rFont val="Arial Armenian"/>
        <family val="2"/>
      </rPr>
      <t xml:space="preserve">
Стальная эл. свар.труба  ф65(76х3,5) мм</t>
    </r>
  </si>
  <si>
    <t>Бак нейтрализатора Викинг ВП6БГ-150 470х700х632мм</t>
  </si>
  <si>
    <t>Канализационное напорное оборудование Wilo DrainLift BOX-32/11H,Q=2,0 л/с, H=6,0 м, N=0,75 кВт, 1~ 230 В</t>
  </si>
  <si>
    <t>Канализационный насос Wilo Hisewlift 3-35, Q=0,80 л/с, Н=5,0м N=0,40кВт</t>
  </si>
  <si>
    <t>Унитаз с напольным смывным бачком</t>
  </si>
  <si>
    <t>Керамическая мойка размером 550х450мм (со смесителем и аксессуарами)</t>
  </si>
  <si>
    <t>Душ со смесителем (с термостатическим клапаном)</t>
  </si>
  <si>
    <t>Трап из нержавеющей стали размер 600х80мм.</t>
  </si>
  <si>
    <t>Настенный писсуар</t>
  </si>
  <si>
    <t>Трап Փ50մմ</t>
  </si>
  <si>
    <t xml:space="preserve">Труба ПВХ канализационная 110мм, с крепежными деталями </t>
  </si>
  <si>
    <t xml:space="preserve">Труба ПВХ канализационная 50мм, с  крепежными деталями </t>
  </si>
  <si>
    <t xml:space="preserve">Труба ПВХ канализационная 40мм, с  крепежными деталями </t>
  </si>
  <si>
    <t xml:space="preserve">Труба напорная канализационная ПВХ 40мм, с крепежными деталями </t>
  </si>
  <si>
    <t>Труба напорная канализационная ПВХ Ф32мм, с с крепежными деталями</t>
  </si>
  <si>
    <t>Футляр из стальной трубы Ф219мм.</t>
  </si>
  <si>
    <t>Футляр из стальной трубы Ф159мм</t>
  </si>
  <si>
    <t>Пробивка отверстий Ф150мм</t>
  </si>
  <si>
    <t>Пробивка отверстий Փ100мм</t>
  </si>
  <si>
    <t>Переход (колено) Ф110мм, 90</t>
  </si>
  <si>
    <t xml:space="preserve">Тройник Փ110մմ ,90՛ </t>
  </si>
  <si>
    <t>Переход ПВХ Ф110мм-135՛</t>
  </si>
  <si>
    <t>Переход ПВХ  Փ50мм -135՛</t>
  </si>
  <si>
    <t>Переход ПВХ Փ40мм  -135՛</t>
  </si>
  <si>
    <t>ПВХ тройник косой Փ110x110мм 45՛</t>
  </si>
  <si>
    <t>PVC тройник косой Փ110x50мм 45՛</t>
  </si>
  <si>
    <t>PVC тройник косой Փ110x40мм 45՛</t>
  </si>
  <si>
    <t>PVC тройник косой Փ50x50мм 45՛</t>
  </si>
  <si>
    <t>PVC крестовина косая Փ40x40мм 45՛</t>
  </si>
  <si>
    <t>PVC крестовина косая Փ110xՓ110xՓ110мм 45՛</t>
  </si>
  <si>
    <t>PVC крестовина косая  Փ50xՓ110xՓ50мм   45՛</t>
  </si>
  <si>
    <t>PVC крестовина косая Փ100мм</t>
  </si>
  <si>
    <t xml:space="preserve">PVC заглушка  для прочистки Փ50мм </t>
  </si>
  <si>
    <t>PVC ревизия Փ110մմмм</t>
  </si>
  <si>
    <t>PVC ревизия Փ50мм</t>
  </si>
  <si>
    <t>PVC переход Փ50x110мм</t>
  </si>
  <si>
    <r>
      <rPr>
        <b/>
        <sz val="11"/>
        <rFont val="Arial Armenian"/>
        <family val="2"/>
      </rPr>
      <t>Внутренняя канализация школы</t>
    </r>
    <r>
      <rPr>
        <sz val="11"/>
        <rFont val="Arial Armenian"/>
        <family val="2"/>
      </rPr>
      <t xml:space="preserve">
Погружной насос Гном 10-10 G=10м3/ч, H=10м, N=1,1кВт </t>
    </r>
  </si>
  <si>
    <r>
      <rPr>
        <b/>
        <sz val="11"/>
        <rFont val="Arial Armenian"/>
        <family val="2"/>
      </rPr>
      <t>ОБОРУДОВАНИЕ</t>
    </r>
    <r>
      <rPr>
        <sz val="11"/>
        <rFont val="Arial Armenian"/>
        <family val="2"/>
      </rPr>
      <t xml:space="preserve">
Погружной насос Гном 10-10 G=10м3/ч, H=10м, N=1,1кВт </t>
    </r>
  </si>
  <si>
    <t>Насос погружной Гном 10-10 G=10м3/ч, H=10м, N=1,1кВт</t>
  </si>
  <si>
    <t>Монтаж стальных  эл  сварных труб Ф65мм (Ф76х3,5мм)</t>
  </si>
  <si>
    <t xml:space="preserve">Монтаж  стальных  эл  сварных труб Ф50մմ (Փ57x3,5мм) </t>
  </si>
  <si>
    <t>Уголок стальной 90˚ (колено) Ф65мм</t>
  </si>
  <si>
    <t>Тройник  65х65х65мм</t>
  </si>
  <si>
    <t xml:space="preserve">Тройник  65x50x65мм </t>
  </si>
  <si>
    <t>Заджижка Փ65мм</t>
  </si>
  <si>
    <t>Заджижка Փ50мм</t>
  </si>
  <si>
    <t>Обратный клапан Ф50мм</t>
  </si>
  <si>
    <t>Антивибрационная гибкое соединение Ф65мм</t>
  </si>
  <si>
    <t xml:space="preserve">Стальной фланец Փ65մմ </t>
  </si>
  <si>
    <t xml:space="preserve">Стальной фланец Փ50мм </t>
  </si>
  <si>
    <t>Монтаж указателя уровня холодной воды</t>
  </si>
  <si>
    <t>Двухслойная окраска стальных труб масляной краской</t>
  </si>
  <si>
    <r>
      <rPr>
        <b/>
        <sz val="11"/>
        <rFont val="Arial Armenian"/>
        <family val="2"/>
      </rPr>
      <t>Насосная станция водоснабжения и пожаротушения</t>
    </r>
    <r>
      <rPr>
        <sz val="11"/>
        <rFont val="Arial Armenian"/>
        <family val="2"/>
      </rPr>
      <t xml:space="preserve">
Насосная система, состоящая из 4 насосов, 2 из которых работают на нужды водоснабжения, остальные 2 на случай пожара WILO SiBoost Smart 4 Helix VE 404 Q=5л/с H=30 N=4x0,75кВт 3фаз. 400В</t>
    </r>
  </si>
  <si>
    <r>
      <rPr>
        <b/>
        <sz val="11"/>
        <rFont val="Arial Armenian"/>
        <family val="2"/>
      </rPr>
      <t xml:space="preserve">Заполнение резервуаров </t>
    </r>
    <r>
      <rPr>
        <sz val="11"/>
        <rFont val="Arial Armenian"/>
        <family val="2"/>
      </rPr>
      <t xml:space="preserve">
 Труба стальная электросварная Ф50(57х3,5) мм</t>
    </r>
  </si>
  <si>
    <t>Стальной фланец Փ50мм</t>
  </si>
  <si>
    <t>Поплавковый клапан Ф50мм</t>
  </si>
  <si>
    <t>Уголок 90 (колено) Ф50мм</t>
  </si>
  <si>
    <t>Тройник Փ50xՓ50xՓ50մմ</t>
  </si>
  <si>
    <r>
      <rPr>
        <b/>
        <sz val="11"/>
        <rFont val="Arial Armenian"/>
        <family val="2"/>
      </rPr>
      <t>Опорожнение и переполнение резервуаров</t>
    </r>
    <r>
      <rPr>
        <sz val="11"/>
        <rFont val="Arial Armenian"/>
        <family val="2"/>
      </rPr>
      <t xml:space="preserve"> 
Стальная эл.сварная труба Ф80 (89х4,0)мм</t>
    </r>
  </si>
  <si>
    <t xml:space="preserve">Стальная эл.сварная труба Փ50(57x3.5) </t>
  </si>
  <si>
    <t>Стальная воронка Փ80մմ</t>
  </si>
  <si>
    <t>Уголок 90՛  Փ80мм</t>
  </si>
  <si>
    <t>Уголок 90՛  Փ50мм</t>
  </si>
  <si>
    <t>Тройник Փ80xՓ80xՓ80мм</t>
  </si>
  <si>
    <t>Двухслойная окраска стальных труб маслом.</t>
  </si>
  <si>
    <r>
      <rPr>
        <b/>
        <sz val="11"/>
        <rFont val="Arial Armenian"/>
        <family val="2"/>
      </rPr>
      <t>ê²ðø²ìàðàôØÜºðÆ ²ðÄºøÀ</t>
    </r>
    <r>
      <rPr>
        <sz val="11"/>
        <rFont val="Arial Armenian"/>
        <family val="2"/>
      </rPr>
      <t xml:space="preserve">
Насосная система, состоящая из 4 насосов, 2 из которых работают на нужды водоснабжения, остальные 2 на случай пожара WILO SiBoost Smart 4 Helix VE 404 Q=5л/с H=30 N=4x0,75кВт 3фаз. 400В</t>
    </r>
  </si>
  <si>
    <r>
      <rPr>
        <b/>
        <sz val="11"/>
        <color theme="1"/>
        <rFont val="Arial Armenian"/>
        <family val="2"/>
      </rPr>
      <t xml:space="preserve">Оборудование котельной </t>
    </r>
    <r>
      <rPr>
        <sz val="11"/>
        <color theme="1"/>
        <rFont val="Arial Armenian"/>
        <family val="2"/>
      </rPr>
      <t xml:space="preserve">                                 
Автоматический водогрейный электрокотел Северянин Q=120кВт (2 рабочих)</t>
    </r>
  </si>
  <si>
    <t xml:space="preserve">Гидровлический распредилитель 240Ïíï </t>
  </si>
  <si>
    <t>Коллектор распределительный из сварной трубы ö159x4.5ÙÙ  È=1,8Ù</t>
  </si>
  <si>
    <t>Обратный Коллектор из сварной трубы ö159x4.5ÙÙ  È=0,8Ù</t>
  </si>
  <si>
    <t xml:space="preserve">Циркуляционный насос 'воды системы отопления школы G=2,5Ù3/Å  H=12Ù  </t>
  </si>
  <si>
    <t xml:space="preserve">Водоциркуляционный насос  системы отопления спортзала и зрительного зала G=2,2Ù3/Å  H=11Ù  </t>
  </si>
  <si>
    <t xml:space="preserve">Циркуляционный насос воды системы отопления G=6,9 Ù3/Å H=6,5Ù </t>
  </si>
  <si>
    <t xml:space="preserve">Циркуляционный насос воды системы водоснабжения G=3,7Ù3/Å  H=7Ù  </t>
  </si>
  <si>
    <t>Рециркуляционный насос воды системы водоснабжения UPS 25-125-180 N=0,27 Ïìï, H=13Ù, 
G=0.4Ù3/Å³Ù</t>
  </si>
  <si>
    <t>Обемный водонагреватель системы горячего водоснабжения V=500L 65Ïíï</t>
  </si>
  <si>
    <t>Мембранный расширительный бак V=50L, Py=10Ï·/ëÙ2</t>
  </si>
  <si>
    <t>Мембранный расширительный бак V=250L, Py=10Ï·/ëÙ2</t>
  </si>
  <si>
    <r>
      <rPr>
        <b/>
        <sz val="11"/>
        <rFont val="Arial Armenian"/>
        <family val="2"/>
      </rPr>
      <t xml:space="preserve">Теплотехническая часть котельной                                                                                       </t>
    </r>
    <r>
      <rPr>
        <sz val="11"/>
        <rFont val="Arial Armenian"/>
        <family val="2"/>
      </rPr>
      <t>Задвижка чугунная   30ч6бр ö80ÙÙ</t>
    </r>
  </si>
  <si>
    <t>Задвижка чугунная   30ч6бр ö50ÙÙ</t>
  </si>
  <si>
    <t>Клапан переходной-пробка 11Б 6бк Ф40мм</t>
  </si>
  <si>
    <t>То же Ф20</t>
  </si>
  <si>
    <t xml:space="preserve"> То же Ф25</t>
  </si>
  <si>
    <t>Обратный клапан 19ч21бр  dy50</t>
  </si>
  <si>
    <t>Обратный клапан dy40</t>
  </si>
  <si>
    <t>Обратный клапан dy25</t>
  </si>
  <si>
    <t>Грязевик  y-образный, dy40</t>
  </si>
  <si>
    <t>Грязевик  y-образный, dy50</t>
  </si>
  <si>
    <t>Грязевик  y-образный,  dy25</t>
  </si>
  <si>
    <t>Автоматический воздухоотводчик (вантуз) dy20</t>
  </si>
  <si>
    <t>Манометр с трехходовым краном dy15 (P=0--16Ï·/ëÙ2)</t>
  </si>
  <si>
    <t>Ртутный термометр Т=0--100°</t>
  </si>
  <si>
    <t>Стальной уголок 90° dy80</t>
  </si>
  <si>
    <t xml:space="preserve">Стальной уголок 90° dy50 </t>
  </si>
  <si>
    <t>Стальной уголок 90° dy40</t>
  </si>
  <si>
    <t>Стальной уголок 90° dy25</t>
  </si>
  <si>
    <t>Стальной уголок 45° dy20</t>
  </si>
  <si>
    <t>Фланцы Ру10Ï·/ëÙ  dy80</t>
  </si>
  <si>
    <t>Фланцы Ру10Ï·/ëÙ  dy50</t>
  </si>
  <si>
    <t>Фланцы Ру10Ï·/ëÙ  dy40</t>
  </si>
  <si>
    <t>Переход со стальной трубы на полипропилен Փ76x3/Փ63x8.7</t>
  </si>
  <si>
    <t xml:space="preserve"> То же ö40/ö50x6,9</t>
  </si>
  <si>
    <t xml:space="preserve"> То же ö40/ö40x5,6</t>
  </si>
  <si>
    <t xml:space="preserve"> То же ö40/ö32x4,5</t>
  </si>
  <si>
    <t xml:space="preserve"> То же ö25/ö40x5,6</t>
  </si>
  <si>
    <t>Стальная электросварочная труба Փ89x3,5մմмм</t>
  </si>
  <si>
    <t>Стальная электросварочная труба Փ76x3мм</t>
  </si>
  <si>
    <t>Монтаж  стальных водогазопроводных труб Ф40мм</t>
  </si>
  <si>
    <t>То жеՓ25мм</t>
  </si>
  <si>
    <t>То жеՓ20мм</t>
  </si>
  <si>
    <t xml:space="preserve">Изоляция труб Փ80мм резиновым трубчатым изолятором   ձ=5մմ </t>
  </si>
  <si>
    <t>То жеՓ50мм</t>
  </si>
  <si>
    <t>То жеՓ40мм</t>
  </si>
  <si>
    <t>Окраска неизолированных труб масляной краской 2 раза</t>
  </si>
  <si>
    <t>Окраска изолированных труб масляной краской 2 раза</t>
  </si>
  <si>
    <t>Швеллер  N20 L=720мм 4 шт.</t>
  </si>
  <si>
    <t>Лист стальной толщиной 5мм  для опор</t>
  </si>
  <si>
    <t>Стальная труба Ф100мм для опор коллекторов</t>
  </si>
  <si>
    <t>Сталь для крепления</t>
  </si>
  <si>
    <t>Винтиль предохронительная 3бар   3/4±</t>
  </si>
  <si>
    <t>Винтиль предохронительная 6бар   3/4±</t>
  </si>
  <si>
    <r>
      <rPr>
        <b/>
        <sz val="11"/>
        <rFont val="Arial Armenian"/>
        <family val="2"/>
      </rPr>
      <t xml:space="preserve">Электрооборудование котельной </t>
    </r>
    <r>
      <rPr>
        <sz val="11"/>
        <rFont val="Arial Armenian"/>
        <family val="2"/>
      </rPr>
      <t xml:space="preserve">                     
 Распределительный щит пластиковый на 36 модулей IP44</t>
    </r>
  </si>
  <si>
    <t xml:space="preserve">Трехполюсный автоматический выключатель 40А     </t>
  </si>
  <si>
    <t xml:space="preserve">Однополюсный автоматический выключатель 25А     </t>
  </si>
  <si>
    <t>Магнитный пускатель ПМЛ-122002 10А (не реверсивный)</t>
  </si>
  <si>
    <t>Монтаж огнестойкого кабеля ВВГнгLS-1000 сеч.  5х2,5мм2.</t>
  </si>
  <si>
    <t>Монтаж огнезащитного кабеля ВВГнгLS-1000 сеч. 4х2,5мм2.</t>
  </si>
  <si>
    <t>Гибкая труба ПВХ P20 мм</t>
  </si>
  <si>
    <t xml:space="preserve">Полоса стальная 40х4мм </t>
  </si>
  <si>
    <r>
      <rPr>
        <b/>
        <sz val="11"/>
        <rFont val="Arial Armenian"/>
        <family val="2"/>
      </rPr>
      <t>Электрооборудование насосной станции</t>
    </r>
    <r>
      <rPr>
        <sz val="11"/>
        <rFont val="Arial Armenian"/>
        <family val="2"/>
      </rPr>
      <t xml:space="preserve">
Распределительный щиток пластиковый на 24 модуля IP44</t>
    </r>
  </si>
  <si>
    <t xml:space="preserve">Автомат-выключатель  трехполюсный 40А   </t>
  </si>
  <si>
    <t xml:space="preserve">Автомат-выключатель трехполюсный 32А     </t>
  </si>
  <si>
    <t xml:space="preserve">Автомат-выключатель трехполюсный 25А     </t>
  </si>
  <si>
    <t xml:space="preserve">Автомат-выключатель однополюсный 25А     </t>
  </si>
  <si>
    <t>Магнитный пускательПМЛ-222002 25А (нереверсивный)</t>
  </si>
  <si>
    <t>Магнитный пускатель ПМЛ-122002 10А (нереверсивный)</t>
  </si>
  <si>
    <t>Монтаж огнезащитного кабеля ВВГнгLS-1000 сеч. 3х2,5мм2</t>
  </si>
  <si>
    <r>
      <rPr>
        <b/>
        <sz val="11"/>
        <rFont val="Arial Armenian"/>
        <family val="2"/>
      </rPr>
      <t xml:space="preserve">Электросиловое оборудование, магистральные линии
</t>
    </r>
    <r>
      <rPr>
        <sz val="11"/>
        <rFont val="Arial Armenian"/>
        <family val="2"/>
      </rPr>
      <t>Входной щит металлический IP44 1800x630x450մմ (включая эл. монтажные материалы)</t>
    </r>
  </si>
  <si>
    <t xml:space="preserve">Преобразователь трехполюсный 500А </t>
  </si>
  <si>
    <t xml:space="preserve">Трехполюсный автоматический выключатель  500А     </t>
  </si>
  <si>
    <t>Распределительный щит 1800x800x600մմ IP44 (включая эл. монтажные материалы)</t>
  </si>
  <si>
    <t>Независимый разединитель</t>
  </si>
  <si>
    <t xml:space="preserve">Трехполюсный автомат-выключатель   400А     </t>
  </si>
  <si>
    <t xml:space="preserve">Автомат-выключатель однополюсный 16А     </t>
  </si>
  <si>
    <t xml:space="preserve">Автомат-выключатель однополюсный  40А     </t>
  </si>
  <si>
    <t xml:space="preserve">Автомат-выключатель трехполюсный  32А     </t>
  </si>
  <si>
    <t xml:space="preserve">Автомат-выключатель трехполюсный40А      </t>
  </si>
  <si>
    <t>Автомат-выключатель трехполюсный 50Ա</t>
  </si>
  <si>
    <t>Автомат-выключатель трехполюсный 63Ա</t>
  </si>
  <si>
    <t xml:space="preserve">Автомат-выключатель трехполюсный   200Ա     </t>
  </si>
  <si>
    <t>Силовой шкаф 100/32А  ЯБПВУ-1МУЗ</t>
  </si>
  <si>
    <t>Ящик с понижающим трансформатором</t>
  </si>
  <si>
    <t xml:space="preserve">ВВГнг-LS монтаж огнезащитного кабеля   3x1,5мм2 </t>
  </si>
  <si>
    <t xml:space="preserve">ВВГнг-LS монтаж огнезащитного кабеля 3x6мм2 </t>
  </si>
  <si>
    <t xml:space="preserve">ВВГнг-LS  монтаж огнезащитного кабеля  5x4мм2 </t>
  </si>
  <si>
    <t>ВВГнг-LS  монтаж огнезащитного кабеля  5x6мм2</t>
  </si>
  <si>
    <t xml:space="preserve">ВВГнг-LS  монтаж огнезащитного кабеля 5x10мм2 </t>
  </si>
  <si>
    <t>ВВГнг-LS монтаж огнезащитного кабеля 5x16мм2 .</t>
  </si>
  <si>
    <t>ВВГнг-LS монтаж огнезащитного кабеля 5x95мм2</t>
  </si>
  <si>
    <t>ВВГнг-LS монтаж огнезащитного кабеля 5x150ÙÙ2 Ïïñ.</t>
  </si>
  <si>
    <t>Փ20մմ PVC гибкая трубка</t>
  </si>
  <si>
    <t>Փ32մմ PVC гибкая труба</t>
  </si>
  <si>
    <t>Փ40մմ PVC гибкая труба</t>
  </si>
  <si>
    <t>Փ50մմ PVC гибкая труба</t>
  </si>
  <si>
    <t>Փ80մմ PVC гибкая труба</t>
  </si>
  <si>
    <t>Փ100մմ PVC  гибкая труба (протяжка кабелей)</t>
  </si>
  <si>
    <t xml:space="preserve">Труба металлическая гибкая Փ50мм </t>
  </si>
  <si>
    <t>Стержень к потолку закрепленный È=500ÙÙ ö8ÙÙ</t>
  </si>
  <si>
    <t>Профиль лотка  È=300мм</t>
  </si>
  <si>
    <t>Блок управления металлический Ý 380í, 16Ïíï  310x340x145ÙÙ ã³÷»ñáí   БУ 2-16</t>
  </si>
  <si>
    <t>Блок управления металлический  380í, 16Ïíï  300x390x155ÙÙ ã³÷»ñáí   БУ 3-25</t>
  </si>
  <si>
    <t>Неперфорированный лоток, 500x100x3000ÙÙ (6шт)</t>
  </si>
  <si>
    <t>Стержень к потолку закрепленный È=500ÙÙ ö10ÙÙ</t>
  </si>
  <si>
    <t xml:space="preserve">Профиль È=300ÙÙ </t>
  </si>
  <si>
    <t>Угольник горизонтальный 90°</t>
  </si>
  <si>
    <r>
      <rPr>
        <b/>
        <sz val="11"/>
        <rFont val="Arial Armenian"/>
        <family val="2"/>
      </rPr>
      <t>Электроосвещение школы</t>
    </r>
    <r>
      <rPr>
        <sz val="11"/>
        <rFont val="Arial Armenian"/>
        <family val="2"/>
      </rPr>
      <t xml:space="preserve">
Светодиодный потолочный светильник 33 Вт IP20 3000-4000К</t>
    </r>
  </si>
  <si>
    <t>Светильник встраиваемый в подвесной потолок 33Вт LED IP20 3000-4000К</t>
  </si>
  <si>
    <t xml:space="preserve">Светодиодный потолочный светильник 24 Вт IP20 для освещения школьной  доски </t>
  </si>
  <si>
    <t>Потолочный светодиодный светильник 33 Вт IP20</t>
  </si>
  <si>
    <t>Светодиодный потолочный светильник 33 Вт IP65 3000-4000К</t>
  </si>
  <si>
    <t>Светильник встраиваемый в подвесной потолок 15Вт светодиод IP44 3000-4000К</t>
  </si>
  <si>
    <t>Светодиодный потолочный светильник 18 Вт IP65 3000-4000К</t>
  </si>
  <si>
    <t xml:space="preserve">Светодиодный аварийный светильник мощностью 12 Вт с аккумуляторной батареей, непостоянного использования. </t>
  </si>
  <si>
    <t>Светильник сигнальный «ВЫХОД с аккумуляторной батареей постоянного действия 12 Вт IP40</t>
  </si>
  <si>
    <t>Светильник сигнальный с аккумуляторной батареей для постоянной работы</t>
  </si>
  <si>
    <t>Ящик с понижающим трансформатором  220/12в</t>
  </si>
  <si>
    <t>Выключатель 250В 6А, одноклавишный</t>
  </si>
  <si>
    <t>То же, двухклавишный 250վ. 6Ա</t>
  </si>
  <si>
    <t>То же, трехклавишный 250վ. 6Ա</t>
  </si>
  <si>
    <t>Кабель-канал металлический перфорированный 300х50х3000мм (13 шт.)</t>
  </si>
  <si>
    <t>Кронштейн к потолку для кабель-канала  340х270мм.</t>
  </si>
  <si>
    <t>ВВГнгLS-1000 Монтаж огнезащитного кабеля 3x1,5мм</t>
  </si>
  <si>
    <t xml:space="preserve">Гибкая металлическая трубка Ф20мм </t>
  </si>
  <si>
    <t>Пробивка борозд для прокладки кабеля</t>
  </si>
  <si>
    <r>
      <rPr>
        <b/>
        <sz val="11"/>
        <rFont val="Arial Armenian"/>
        <family val="2"/>
      </rPr>
      <t>Спортзал и актовый зал</t>
    </r>
    <r>
      <rPr>
        <sz val="11"/>
        <rFont val="Arial Armenian"/>
        <family val="2"/>
      </rPr>
      <t xml:space="preserve">
Светильник встраиваемый в подвесной потолок 33Вт LED IP20 3000-4000К</t>
    </r>
  </si>
  <si>
    <t>Светильник 150Вт LED IP20 с защитной сеткой</t>
  </si>
  <si>
    <t>Коробка для выключателей и розеток</t>
  </si>
  <si>
    <t xml:space="preserve">Коробка распределительная </t>
  </si>
  <si>
    <t>ВВВГнгLS-1000 Монтаж огнезащитного кабеля  5x2,5ÙÙ2 Ïïñ.</t>
  </si>
  <si>
    <t>ВВГнгLS-1000 Монтаж огнезащитного кабеля  3x1,5ÙÙ2 Ïïñ.</t>
  </si>
  <si>
    <t>Хомут для светельников</t>
  </si>
  <si>
    <r>
      <rPr>
        <b/>
        <sz val="11"/>
        <rFont val="Arial Armenian"/>
        <family val="2"/>
      </rPr>
      <t xml:space="preserve">Электросиловое оборудование школы (Вентиляция)
</t>
    </r>
    <r>
      <rPr>
        <sz val="11"/>
        <rFont val="Arial Armenian"/>
        <family val="2"/>
      </rPr>
      <t>Вентиляция и силовое оборудование
Распределительный щит на 48 модулей IP48</t>
    </r>
  </si>
  <si>
    <t xml:space="preserve">Трехполюсный автомат-выключатель  50Ա     </t>
  </si>
  <si>
    <t>Автомат-выключатель однополюсный 20Ա</t>
  </si>
  <si>
    <t xml:space="preserve">Автомат-выключатель трехполюсный 32Ա     </t>
  </si>
  <si>
    <t xml:space="preserve">Автомат-выключатель трехполюсный   40Ա     </t>
  </si>
  <si>
    <t>Ящик управления трехполюсный ЯУ 5113-3074   IP44</t>
  </si>
  <si>
    <t>Ящик управления трехполюсный  ЯУ 5113-3474     IP44</t>
  </si>
  <si>
    <t>Ящик управления трехполюсный   ЯУ 5113-3574    IP44</t>
  </si>
  <si>
    <t>Пост управления ПКУ-15</t>
  </si>
  <si>
    <t>ВВГнгLS-1000 монтаж огнезащитного кабеля 3x2,5ÙÙ2 Ïïñ.</t>
  </si>
  <si>
    <t>ВВГнгLS-1000 монтаж огнезащитного кабеля 5x4ÙÙ2 Ïïñ.</t>
  </si>
  <si>
    <t>ВВГнгLS-1000 монтаж огнезащитного кабеля 4x4ÙÙ2 Ïïñ.</t>
  </si>
  <si>
    <t>ВВГнгLS-1000 монтаж огнезащитного кабеля 5x6ÙÙ2 Ïïñ.</t>
  </si>
  <si>
    <t>ВВГнгLS-1000 монтаж огнезащитного кабеля 4x6ÙÙ2 Ïïñ.</t>
  </si>
  <si>
    <t>Гибкая металлическая трубка Ф20мм</t>
  </si>
  <si>
    <t>Гибкая металлическая трубка Ф32мм</t>
  </si>
  <si>
    <t>КВВГнг Контрольный кабель 5x1,5мм2</t>
  </si>
  <si>
    <t>Кабель канал металлический перфорированный,300x50x3000մմ (20հատ)</t>
  </si>
  <si>
    <r>
      <rPr>
        <b/>
        <sz val="11"/>
        <rFont val="Arial Armenian"/>
        <family val="2"/>
      </rPr>
      <t>Рекуператорные устройства</t>
    </r>
    <r>
      <rPr>
        <sz val="11"/>
        <rFont val="Arial Armenian"/>
        <family val="2"/>
      </rPr>
      <t xml:space="preserve">
Распределительный щит на 12 модулей</t>
    </r>
  </si>
  <si>
    <t xml:space="preserve">Трехполюсный автомат-выключатель    25Ա     </t>
  </si>
  <si>
    <t>Автомат-выключатель однополюсный  16Ա</t>
  </si>
  <si>
    <t>Выключатель 250Վ 6Ա, одноклавишный</t>
  </si>
  <si>
    <t xml:space="preserve">ВВГнгLS монтаж огнезащитного кабеля  3x1,5մմ2 </t>
  </si>
  <si>
    <r>
      <rPr>
        <b/>
        <sz val="11"/>
        <rFont val="Arial Armenian"/>
        <family val="2"/>
      </rPr>
      <t>Розеточная, сеть, распределительные щиты</t>
    </r>
    <r>
      <rPr>
        <sz val="11"/>
        <rFont val="Arial Armenian"/>
        <family val="2"/>
      </rPr>
      <t xml:space="preserve">
Розетка штепсельная одиноместная с заземляющим контактом 250В 16А</t>
    </r>
  </si>
  <si>
    <t>Розетка трехполюсная 380В 16А</t>
  </si>
  <si>
    <t>Контактор для модульного  шкафа химии 25А</t>
  </si>
  <si>
    <t xml:space="preserve">Ящик  с понижающим трансформатором 220/42в  </t>
  </si>
  <si>
    <t>Коробка установки на полу</t>
  </si>
  <si>
    <t>Кабель-канал металлический, перфорированный, 50х50мм.</t>
  </si>
  <si>
    <t>Распределительный щит на 36 модуля IP44</t>
  </si>
  <si>
    <t>Распределительный щит на 6 модуля IP44</t>
  </si>
  <si>
    <t xml:space="preserve">Автомат-выключатель  однопол. 16А     </t>
  </si>
  <si>
    <t xml:space="preserve">Автомат-выключатель  однопол. 25А     </t>
  </si>
  <si>
    <t xml:space="preserve">Автомат-выключатель  однопол 2 пол, диференц. 25А 30Ма  </t>
  </si>
  <si>
    <t xml:space="preserve">Автомат-выключатель  однопол.  32А     </t>
  </si>
  <si>
    <t xml:space="preserve">Автомат-выключатель  однопол.   40А     </t>
  </si>
  <si>
    <t xml:space="preserve">Автомат-выключатель  двух пол..  25А     </t>
  </si>
  <si>
    <t xml:space="preserve">Автомат-выключатель  трех. пол. 40А     </t>
  </si>
  <si>
    <t xml:space="preserve">Автомат-выключатель  трех. пол  50Ա     </t>
  </si>
  <si>
    <t xml:space="preserve">Коробка для розеток </t>
  </si>
  <si>
    <t>Коробка  распределительная</t>
  </si>
  <si>
    <t>Распределительный щит на 24 модуля IP44</t>
  </si>
  <si>
    <t>Розетка штепсельная двухместная с заземляющим контактом 250В 16А</t>
  </si>
  <si>
    <t>ВВГнгLS-1000 монтаж огнезащитного кабеля  3x2,5մմ2</t>
  </si>
  <si>
    <t>ВВГнгLS-1000 монтаж огнезащитного кабеля  3x1,5մմ2</t>
  </si>
  <si>
    <t>ВВГнгLS-1000 монтаж огнезащитного кабеля 3x4մմ2 կտր.</t>
  </si>
  <si>
    <t>ВВГнгLS-1000монтаж огнезащитного кабеля 3x6մմ2 կտր.</t>
  </si>
  <si>
    <t>ВВГнгLS-1000 монтаж огнезащитного кабеля 5x2,5մմ2 կտր.</t>
  </si>
  <si>
    <t>ВВГнгLS-1000 монтаж огнезащитного кабеля 5x6մմ2 կտր.</t>
  </si>
  <si>
    <t>Փ20мм  PVC гибкая трубка</t>
  </si>
  <si>
    <t>Փ32мм  PVC гибкая трубка</t>
  </si>
  <si>
    <t xml:space="preserve">Автомат-выключатель  однопол. 32А     </t>
  </si>
  <si>
    <t xml:space="preserve">Автомат-выключатель  трех. пол  32Ա     </t>
  </si>
  <si>
    <t>Монтаж КВВГнг контрольного, огнезащитного кабеля сечением 5х1,5мм2.</t>
  </si>
  <si>
    <r>
      <rPr>
        <b/>
        <sz val="11"/>
        <rFont val="Arial Armenian"/>
        <family val="2"/>
      </rPr>
      <t>Спортзал и актовый зал</t>
    </r>
    <r>
      <rPr>
        <sz val="11"/>
        <rFont val="Arial Armenian"/>
        <family val="2"/>
      </rPr>
      <t xml:space="preserve">
Розетка штепсельная одиноместная с заземляющим контактом 250В 16А</t>
    </r>
  </si>
  <si>
    <r>
      <rPr>
        <b/>
        <sz val="11"/>
        <rFont val="Arial Armenian"/>
        <family val="2"/>
      </rPr>
      <t xml:space="preserve">Антиобледенительная система </t>
    </r>
    <r>
      <rPr>
        <sz val="11"/>
        <rFont val="Arial Armenian"/>
        <family val="2"/>
      </rPr>
      <t xml:space="preserve">
Распределительный щит на 24 модуля IP44</t>
    </r>
  </si>
  <si>
    <t xml:space="preserve">Автомат-выключатель  трех. пол  40Ա     </t>
  </si>
  <si>
    <t>Автомат-выключатель  однопол 16Ա</t>
  </si>
  <si>
    <t>Переключатель 4-полюсный, дифференциальный 32А, 30Ма</t>
  </si>
  <si>
    <t>Выключатель трехполюсный, дифференциальный 25А, 30Ма</t>
  </si>
  <si>
    <t>Контроллер Devireg  330</t>
  </si>
  <si>
    <t>Модульный контактор СТХ-40, 40А</t>
  </si>
  <si>
    <t xml:space="preserve">ВВГнгLS-1000 монтаж огнезащитного кабеля  5x2,5մմ2 </t>
  </si>
  <si>
    <t xml:space="preserve">ВВГнгLS-1000 монтаж огнезащитного кабеля  5x4մմ2 </t>
  </si>
  <si>
    <t>Гибкая металлическая трубка Ф25мм</t>
  </si>
  <si>
    <t>Коробка  распределительная 105x105x55մմ Plexo</t>
  </si>
  <si>
    <t>Кабель нагревательный DTCE-30 È=20Ù, 576íï</t>
  </si>
  <si>
    <t>Датчик температуры крыши Devireg 850 8վտ IP67</t>
  </si>
  <si>
    <t>Металлическая цепь</t>
  </si>
  <si>
    <t>Кабель нагревательный DTCE-30 È=40Ù, 1144íï</t>
  </si>
  <si>
    <r>
      <rPr>
        <b/>
        <sz val="11"/>
        <rFont val="Arial Armenian"/>
        <family val="2"/>
      </rPr>
      <t xml:space="preserve">Заземление и молниезащита
Заземляющая сеть
</t>
    </r>
    <r>
      <rPr>
        <sz val="11"/>
        <rFont val="Arial Armenian"/>
        <family val="2"/>
      </rPr>
      <t>Разработка грунта в траншее вручную</t>
    </r>
  </si>
  <si>
    <t>Засыпка вручную, с уплотнением</t>
  </si>
  <si>
    <t>Полосовая сталь оцинкованная 40х4мм.</t>
  </si>
  <si>
    <t>Уголок стальной оцинкованный 50х50х5мм L=3,0м</t>
  </si>
  <si>
    <r>
      <rPr>
        <b/>
        <sz val="11"/>
        <rFont val="Arial Armenian"/>
        <family val="2"/>
      </rPr>
      <t xml:space="preserve">Молниезащита </t>
    </r>
    <r>
      <rPr>
        <sz val="11"/>
        <rFont val="Arial Armenian"/>
        <family val="2"/>
      </rPr>
      <t xml:space="preserve">
Разработка грунта вручную</t>
    </r>
  </si>
  <si>
    <t>Засыпка  вручную, с уплотнением</t>
  </si>
  <si>
    <t xml:space="preserve">Молниезащитная сетка из пруток-катанки Փ8мм </t>
  </si>
  <si>
    <t>Металлический дежатель для сетки</t>
  </si>
  <si>
    <t>Угловой коньковый зажим</t>
  </si>
  <si>
    <t>Крестовина соединитель</t>
  </si>
  <si>
    <t xml:space="preserve">Сталь полосовая оцинкованная 40x4мм </t>
  </si>
  <si>
    <t>Сталь угловая  50x50x5мм   Լ=2,5մ (заземлители)</t>
  </si>
  <si>
    <r>
      <rPr>
        <b/>
        <sz val="11"/>
        <color rgb="FF000000"/>
        <rFont val="Arial Armenian"/>
        <family val="2"/>
      </rPr>
      <t>Противопожарная система</t>
    </r>
    <r>
      <rPr>
        <sz val="11"/>
        <color indexed="8"/>
        <rFont val="Arial Armenian"/>
        <family val="2"/>
      </rPr>
      <t xml:space="preserve">
Рубеж -2ОП R3 Прибор приемно-контрольный</t>
    </r>
  </si>
  <si>
    <t>Контакт GSM-9 Прибор связи с МЧС</t>
  </si>
  <si>
    <t>ИВЭПР 12/3,5 RS-R3 2х7 БР  Источник бесперебойного питания</t>
  </si>
  <si>
    <t>12В7А  Аккумулятор</t>
  </si>
  <si>
    <t>ИП 212-64 R3 Адресный дымовой оптический датчик</t>
  </si>
  <si>
    <t xml:space="preserve"> ИПР 513-11 R3  Адресный ручной извещатель</t>
  </si>
  <si>
    <t xml:space="preserve"> ОПОП 124-R3 R3  Адресный светозвуковой оповещатель</t>
  </si>
  <si>
    <t>ИПДЛ-52СМД (ИП212-52СМД)   Извещатель пожарный дымовой линейный с рефлектором</t>
  </si>
  <si>
    <t>ИПДЛ–264/1-50-R3 (ИП 212-264)</t>
  </si>
  <si>
    <t xml:space="preserve">  АМП-4 R3  Адресная метка</t>
  </si>
  <si>
    <t xml:space="preserve"> ИМ-1 R3  Интерфейсный модуль</t>
  </si>
  <si>
    <t>ИО 40920-2 Адресный датчик движения</t>
  </si>
  <si>
    <t xml:space="preserve"> ИО 10220-2 Адресный сигнализатор магнитоконтактный</t>
  </si>
  <si>
    <t>Hikvision DS-K1802E   Считыватель проксимити карт</t>
  </si>
  <si>
    <t>КСРЭВнг(А)-FRLS 2x0.50 Кабель огнестойкий</t>
  </si>
  <si>
    <t>UTP Cat5e</t>
  </si>
  <si>
    <t>ВВГ 2x1,5 кабель</t>
  </si>
  <si>
    <r>
      <rPr>
        <b/>
        <sz val="11"/>
        <color rgb="FF000000"/>
        <rFont val="Arial Armenian"/>
        <family val="2"/>
      </rPr>
      <t>Система видеонаблюдения</t>
    </r>
    <r>
      <rPr>
        <sz val="11"/>
        <color indexed="8"/>
        <rFont val="Arial Armenian"/>
        <family val="2"/>
      </rPr>
      <t xml:space="preserve">
Hikvision DS-2CD1343G0-I Стационарная IP видеокамера внутреннего использования 4MP</t>
    </r>
  </si>
  <si>
    <t>Стационарная IP 4МП камера для наружного использования Hikvision DS-2CD1043G0-I</t>
  </si>
  <si>
    <t xml:space="preserve"> Соединительная коробка white  Aluminum Alloy Φ100 x 43.2 x 129мм</t>
  </si>
  <si>
    <t xml:space="preserve">000мб, PoE сетевой коммутатор 16 портов, L2, Unmanaged, 16 100M PoE port, 2 1000M combo port, 802.3af/at, PoE </t>
  </si>
  <si>
    <t xml:space="preserve"> Сетевой видеорегистратор 32 IP канала, 160Mbps Bit Rate Input Max (up to 32-ch IP video), 2 SATA interfaces, 380 1U case</t>
  </si>
  <si>
    <t xml:space="preserve">Жесткий диск 8ТБ, 8TB /128MB(6GB/s NCQ)/7200RPM/SATA </t>
  </si>
  <si>
    <t>LED 32", Монитор видеоконтроля 32"</t>
  </si>
  <si>
    <t>Источник бесперебойного питания 2000VA USB control, Auto Shut Down, 4х IEC-320 C13 socket, AVR (pure sine wave), Battery life 3~5 years</t>
  </si>
  <si>
    <t>9" 9U, Коммутационный шкаф 19" 9U, 460x540x400</t>
  </si>
  <si>
    <t>Кабель UTP Cat5e 24AWG</t>
  </si>
  <si>
    <t>100x50ÙÙ Металлический кабельный лоток с крепежными деталями</t>
  </si>
  <si>
    <t>HDMI кабель 5м</t>
  </si>
  <si>
    <r>
      <rPr>
        <b/>
        <sz val="11"/>
        <rFont val="Arial Armenian"/>
        <family val="2"/>
      </rPr>
      <t>Система звонков и часов</t>
    </r>
    <r>
      <rPr>
        <sz val="11"/>
        <rFont val="Arial Armenian"/>
        <family val="2"/>
      </rPr>
      <t xml:space="preserve">
Управляемые станция §часы¦ "Лидер" ЧС-2-06-ШКОЛА</t>
    </r>
  </si>
  <si>
    <t>Часы электронные «Управляемые, оснащенные термометром, индикация красная Р-100В-Р</t>
  </si>
  <si>
    <t>Школьный звонок  220в МЗМ-1</t>
  </si>
  <si>
    <t>Кабель 2x0.75</t>
  </si>
  <si>
    <r>
      <rPr>
        <b/>
        <sz val="11"/>
        <rFont val="Arial Armenian"/>
        <family val="2"/>
      </rPr>
      <t>Подземный переход</t>
    </r>
    <r>
      <rPr>
        <sz val="11"/>
        <rFont val="Arial Armenian"/>
        <family val="2"/>
      </rPr>
      <t xml:space="preserve">
Разработка грунта III группы в котловане экскаватором с емк  ковша 0,5 м3 в отвал</t>
    </r>
  </si>
  <si>
    <t>Разработка грунта III группы в котловане емкостью ковша 0,6 м3 экскаватором, с погрузкой на самосвалы</t>
  </si>
  <si>
    <t xml:space="preserve">Засыпка грунта бульдозером  </t>
  </si>
  <si>
    <t>Уплотнение грунта ручными пневматическими трамбовками</t>
  </si>
  <si>
    <t xml:space="preserve">Вывоз излишнего грунта на 5 км </t>
  </si>
  <si>
    <t>Разработка грунта III иручную</t>
  </si>
  <si>
    <t>Бетонная подготовика  бетоном класса В-7,5.</t>
  </si>
  <si>
    <t>Уст-во ж/бетон фундаментных плит  из  бетона B-20.</t>
  </si>
  <si>
    <t>Арматура Փ6A240C</t>
  </si>
  <si>
    <t>Арматура Փ8A500C</t>
  </si>
  <si>
    <t xml:space="preserve">Устройство монолитных ж/бетонных стен тоннеля П-1---П-3 толщиной 300 мм с бетоном марки B-20 </t>
  </si>
  <si>
    <t>Арматура Փ10A500C</t>
  </si>
  <si>
    <t>Гидроизоляция наружных ж/бетонных стен и фундаментов в два слоя из изогама</t>
  </si>
  <si>
    <t>Устройство монолитного ж/бетонного перекрытия тоннеля из бетона класса В-20.</t>
  </si>
  <si>
    <t>Уст-во бетонного подготовительного слоя бетоном класса В-7,5 (выход)</t>
  </si>
  <si>
    <t>Уст-во ж/бетон фундаментной плиты из бетона В-20 (выход)</t>
  </si>
  <si>
    <t>Изготовление монолитных ж/бетонных стен П-4---П-5 толщиной 300 мм. с бетоном класса В-20 (выход)</t>
  </si>
  <si>
    <t>Арматура Փ6, 8A240C</t>
  </si>
  <si>
    <t>Уст-во монолитного ж/бетонного перекрытия из бетона класса В-20 (выход)</t>
  </si>
  <si>
    <t xml:space="preserve"> Гидроизоляцию покрытия битумной мастикой в два слоя</t>
  </si>
  <si>
    <t>Уст-во монолитной ж/бетонной балки  Б-1 из бетона класса В-20</t>
  </si>
  <si>
    <t>Арматура Փ6,Փ8A240</t>
  </si>
  <si>
    <t>МП-1, МП-2Уст-во монолитной ж/бетонной плиты лестницы из бетона класса В-20.</t>
  </si>
  <si>
    <t>Устройство бетонных ступеней лестницы из бетона марки В-7,5.</t>
  </si>
  <si>
    <t>Арматура Փ6, 8A240</t>
  </si>
  <si>
    <t>Арматура Փ16A500C</t>
  </si>
  <si>
    <t xml:space="preserve">Шлакобетон толщиной 50мм.из легкого бетона B-12,5 </t>
  </si>
  <si>
    <t>Устройство стяжки из цементно-песчаного раствора толщиной 40 мм.</t>
  </si>
  <si>
    <t>Установка металлических глухих дверей</t>
  </si>
  <si>
    <t>Улучшенная штукатурка стен гажевым раствором</t>
  </si>
  <si>
    <t>Устройство стяжки из бетона B-7.5 толщиной 30-40 мм.</t>
  </si>
  <si>
    <t xml:space="preserve"> Штукатурка наружных стен по металической сетке цементно-песчанным раствором</t>
  </si>
  <si>
    <t xml:space="preserve">Улучшеи=нная окраска стен декоративными краскамы
</t>
  </si>
  <si>
    <r>
      <rPr>
        <b/>
        <sz val="11"/>
        <rFont val="Arial Armenian"/>
        <family val="2"/>
      </rPr>
      <t xml:space="preserve">Электроосвещение
</t>
    </r>
    <r>
      <rPr>
        <sz val="11"/>
        <rFont val="Arial Armenian"/>
        <family val="2"/>
      </rPr>
      <t>Потолочный светодиодный светильник 33 Вт IP20</t>
    </r>
  </si>
  <si>
    <t xml:space="preserve">Потолочный светодиодный светильник 18 Вт IP65 3000-4000K </t>
  </si>
  <si>
    <t>Выключатель реверсивный одноклавишный 250В 6А</t>
  </si>
  <si>
    <r>
      <rPr>
        <b/>
        <sz val="11"/>
        <rFont val="Arial Armenian"/>
        <family val="2"/>
      </rPr>
      <t>Комплектная трансформаторная подстанция</t>
    </r>
    <r>
      <rPr>
        <sz val="11"/>
        <rFont val="Arial Armenian"/>
        <family val="2"/>
      </rPr>
      <t xml:space="preserve">
²íïáÙ³ï-³Ýç³ïÇã »é³µ¨»é  500A, ï»Õ³¹ñí³Í Èîº-Ç ËóáõÙ  </t>
    </r>
  </si>
  <si>
    <t>Разработка грунта вручную 0,8х0,3х45м</t>
  </si>
  <si>
    <t xml:space="preserve">Лист стальной оцинкованный 40х4мм.  </t>
  </si>
  <si>
    <t>Устройство бетонной площадки под трансформатор из-бетона В-7,5</t>
  </si>
  <si>
    <t>Устройство сетчатой ограды Н=2,0м (земляные работы Ф50мм h=2,2м (8 шт.) установка стоек из стальных труб и бетонирование бетоном класса В-7,5</t>
  </si>
  <si>
    <t>Разравнивание излишнего грунта на месте вручную</t>
  </si>
  <si>
    <r>
      <rPr>
        <b/>
        <sz val="11"/>
        <rFont val="Arial Armenian"/>
        <family val="2"/>
      </rPr>
      <t xml:space="preserve"> Внутриплощадочные кабельные линии 0,4кв</t>
    </r>
    <r>
      <rPr>
        <sz val="11"/>
        <rFont val="Arial Armenian"/>
        <family val="2"/>
      </rPr>
      <t xml:space="preserve">
Кабель силовой аллюминиевый 1.0кв  AВВГ-1,0 сечением 4x150мм2  </t>
    </r>
  </si>
  <si>
    <t xml:space="preserve">Кабель силовой аллюминиевый 1.0кв  AВВГ-1,0 сечением 4x10мм2 կտրվածքով </t>
  </si>
  <si>
    <t>Муфта концевая КВТп-1-150</t>
  </si>
  <si>
    <t xml:space="preserve">Наконечник для 150мм2 </t>
  </si>
  <si>
    <t>Муфта концевая  4КВТп-1-10</t>
  </si>
  <si>
    <t>Разработка грунта вручную  0,8x0,8x100м</t>
  </si>
  <si>
    <t>Устройство постели из песка</t>
  </si>
  <si>
    <t>Песок</t>
  </si>
  <si>
    <t>100мм винипластовая труба</t>
  </si>
  <si>
    <t>500мм винипластовая труба</t>
  </si>
  <si>
    <t>Сигнальная лента шириной 150мм</t>
  </si>
  <si>
    <t>Сигнальная лента шириной 250мм</t>
  </si>
  <si>
    <t xml:space="preserve">Обратная засыпка грунта </t>
  </si>
  <si>
    <r>
      <rPr>
        <b/>
        <sz val="11"/>
        <rFont val="Arial Armenian"/>
        <family val="2"/>
      </rPr>
      <t xml:space="preserve">Насосы для орошения </t>
    </r>
    <r>
      <rPr>
        <sz val="11"/>
        <rFont val="Arial Armenian"/>
        <family val="2"/>
      </rPr>
      <t xml:space="preserve">
Метал щит для 6 модулей</t>
    </r>
  </si>
  <si>
    <t>Автомат-выключатель трехфазный 25А</t>
  </si>
  <si>
    <t>ВВГнг-LS монтаж огнезащитного кабеля 5x2,5мм2</t>
  </si>
  <si>
    <t>Распределит щит металлический   800x600x320мм   IP65</t>
  </si>
  <si>
    <t>Распределит щит металлический  1050x750x350ÙÙ   IP65</t>
  </si>
  <si>
    <t>Распределит щит металлический   1950x750x350ÙÙ   IP65</t>
  </si>
  <si>
    <t>Автомат-выключатель трехфазный 100А</t>
  </si>
  <si>
    <t>Автомат-выключатель трехфазный 125А</t>
  </si>
  <si>
    <t>Автомат-выключатель трехфазный 250А</t>
  </si>
  <si>
    <t>Автомат-выключатель трехфазный 320А</t>
  </si>
  <si>
    <t xml:space="preserve">Четырехполюсный автомат-выключатель постоянного тока  16А </t>
  </si>
  <si>
    <t>Ограничитель импульсного перенапряжения переменного тока трехполюсный</t>
  </si>
  <si>
    <t>Ограничитель импульсного перенапряжения постоянного тока, трехполюсный 1000В</t>
  </si>
  <si>
    <t>Инвертор постоянного тока 50квт 380в 75квт  MAX 50KTL3 LV</t>
  </si>
  <si>
    <t xml:space="preserve">Двухтарифный эл счетчик трехфазный  380в 5А </t>
  </si>
  <si>
    <t>Трансформатор тока  400/5А</t>
  </si>
  <si>
    <t>Крепление  MC4</t>
  </si>
  <si>
    <t>Наконечник кабельный  §I¦-образный  и §O¦-образный</t>
  </si>
  <si>
    <t>Муфта концевая для 35мм2 1KBTn-4x35</t>
  </si>
  <si>
    <t>Муфта концевая для  185мм2  1KBTn-4x185</t>
  </si>
  <si>
    <t>Алюминиевый токопроводящий стержень 4х50</t>
  </si>
  <si>
    <t>Изолятор для стержня 50мм</t>
  </si>
  <si>
    <t>Сстержень DIN  È=1000мм</t>
  </si>
  <si>
    <t>Лоток кабельный металлический перфорированный 50x50мм</t>
  </si>
  <si>
    <r>
      <rPr>
        <b/>
        <sz val="11"/>
        <rFont val="Arial Armenian"/>
        <family val="2"/>
      </rPr>
      <t>Солнечная фотовольтовая станция</t>
    </r>
    <r>
      <rPr>
        <sz val="11"/>
        <rFont val="Arial Armenian"/>
        <family val="2"/>
      </rPr>
      <t xml:space="preserve">
Установка фотовольтовых солнечных  батарей мощноть 550вт 2279x1134x35мм</t>
    </r>
  </si>
  <si>
    <t>Стальная  труба 40x40x3мм</t>
  </si>
  <si>
    <t>Стальная  труба  40x40x2,5мм</t>
  </si>
  <si>
    <t>Стальная  труба  50x50x4мм</t>
  </si>
  <si>
    <t>Стальной лист 150x150x6мм</t>
  </si>
  <si>
    <t>Арматура ö10</t>
  </si>
  <si>
    <t>Разработка грунта вручную</t>
  </si>
  <si>
    <t>Бетонирование опоры бетоном класса В-15</t>
  </si>
  <si>
    <t>Щебень</t>
  </si>
  <si>
    <t>Крепление алюминиевой промежуточной детали</t>
  </si>
  <si>
    <t>Крепление алюминиевой конечной детали</t>
  </si>
  <si>
    <t>Окраска металлоконструкций</t>
  </si>
  <si>
    <t xml:space="preserve">Термоусаживаемый теплоизолятор цветной 30/15 </t>
  </si>
  <si>
    <t xml:space="preserve">Термоусаживаемый теплоизолятор цветной 15/7,5 </t>
  </si>
  <si>
    <r>
      <rPr>
        <b/>
        <sz val="11"/>
        <rFont val="Arial Armenian"/>
        <family val="2"/>
      </rPr>
      <t>Металлоконструкции опор солнечных батарей</t>
    </r>
    <r>
      <rPr>
        <sz val="11"/>
        <rFont val="Arial Armenian"/>
        <family val="2"/>
      </rPr>
      <t xml:space="preserve">
Монтаж металлоконструкций из стальных квадратных труб </t>
    </r>
  </si>
  <si>
    <t xml:space="preserve">ВВГ-0,66 Прокладка медного кабеля 1x6мм2 </t>
  </si>
  <si>
    <t xml:space="preserve">ВВГ-0,66 Прокладка медного кабеля 4x35мм2 </t>
  </si>
  <si>
    <t xml:space="preserve">AВВГ Прокладка алляминиевого кабеля 4x185мм2 </t>
  </si>
  <si>
    <t>PVC труба ö50мм твердая</t>
  </si>
  <si>
    <t>PVC труба ö125мм твердая</t>
  </si>
  <si>
    <t xml:space="preserve">Сигнальная лента 300мм </t>
  </si>
  <si>
    <t xml:space="preserve">Погрузка излишнего грунта на автосамосвалы и вывоз на 5км </t>
  </si>
  <si>
    <t>Устройство постели из песка (песок 18м3)</t>
  </si>
  <si>
    <r>
      <rPr>
        <b/>
        <sz val="11"/>
        <rFont val="Arial Armenian"/>
        <family val="2"/>
      </rPr>
      <t>Кабель, провода</t>
    </r>
    <r>
      <rPr>
        <sz val="11"/>
        <rFont val="Arial Armenian"/>
        <family val="2"/>
      </rPr>
      <t xml:space="preserve">
ВВГ-0,66 Прокладка медного кабеля 1x4мм2 </t>
    </r>
  </si>
  <si>
    <t>Металлическая опора h=10,2м из круглых стальных труб (Р127х6мм L=5,5м, Р89х4мм L=2,5м, Р76х4мм L=2,5м, Р51х3мм L=1,0м)</t>
  </si>
  <si>
    <t xml:space="preserve">Полосавая сталь размером 200х200х10мм  </t>
  </si>
  <si>
    <t>Окраска опоры масляной краской за 2 раза</t>
  </si>
  <si>
    <t xml:space="preserve">Установка молниезащитного устройства Schirtec S-AM на опору </t>
  </si>
  <si>
    <t>Стержень стальной (заземляющий) медный диам 17мм L=1,5м</t>
  </si>
  <si>
    <t>Муфта для крепления стержня  ö24мм</t>
  </si>
  <si>
    <t>Наконечник ö24мм</t>
  </si>
  <si>
    <t>Колпак для отбойного молотка ö24мм</t>
  </si>
  <si>
    <t>Зажим -Полосавая сталь</t>
  </si>
  <si>
    <t>Зажим -Полосавая сталь--Полосавая сталь</t>
  </si>
  <si>
    <t>Металлический дежатель 160мм</t>
  </si>
  <si>
    <t>Проволока стальная медная диам 8мм</t>
  </si>
  <si>
    <t>Полосавая сталь оцинкованная  40х4мм.</t>
  </si>
  <si>
    <r>
      <rPr>
        <b/>
        <sz val="11"/>
        <rFont val="Arial Armenian"/>
        <family val="2"/>
      </rPr>
      <t>Молниезащита</t>
    </r>
    <r>
      <rPr>
        <sz val="11"/>
        <rFont val="Arial Armenian"/>
        <family val="2"/>
      </rPr>
      <t xml:space="preserve">
Разработка грунта вручную</t>
    </r>
  </si>
  <si>
    <r>
      <rPr>
        <b/>
        <sz val="11"/>
        <rFont val="Arial Armenian"/>
        <family val="2"/>
      </rPr>
      <t>Оборудование</t>
    </r>
    <r>
      <rPr>
        <sz val="11"/>
        <rFont val="Arial Armenian"/>
        <family val="2"/>
      </rPr>
      <t xml:space="preserve">
Фотовольтовые солнечные  батареи мощноть 550вт 2279x1134x35мм</t>
    </r>
  </si>
  <si>
    <t>Молниезащитное устройство Schirtec S-AM</t>
  </si>
  <si>
    <r>
      <rPr>
        <b/>
        <sz val="11"/>
        <rFont val="Arial Armenian"/>
        <family val="2"/>
      </rPr>
      <t>²ñï³ùÇÝ çñ³·ÇÍ
1. Наружный водопровод</t>
    </r>
    <r>
      <rPr>
        <sz val="11"/>
        <rFont val="Arial Armenian"/>
        <family val="2"/>
      </rPr>
      <t xml:space="preserve">
</t>
    </r>
    <r>
      <rPr>
        <b/>
        <sz val="11"/>
        <rFont val="Arial Armenian"/>
        <family val="2"/>
      </rPr>
      <t>1. 1 Земляные работы</t>
    </r>
    <r>
      <rPr>
        <sz val="11"/>
        <rFont val="Arial Armenian"/>
        <family val="2"/>
      </rPr>
      <t xml:space="preserve">
Разработка грунта III класса экскаватором с объемом ковша 0,25 м3, в отвал</t>
    </r>
  </si>
  <si>
    <t>Обратная засыпка грунта  бульдозером и уплотнение ручными пневматическими трамбовками</t>
  </si>
  <si>
    <t xml:space="preserve">Вывоз излишнего грунта на 3 км </t>
  </si>
  <si>
    <t>Прокладка полиэтиленовых напорных труб SDR 17 Ф63мм PN=1МПа</t>
  </si>
  <si>
    <t>Устройство основании под труб из песка</t>
  </si>
  <si>
    <t>Футляр из стальной трубы ö159x3,5мм</t>
  </si>
  <si>
    <t>Полиэтиленовый тройник  ö75x75x75</t>
  </si>
  <si>
    <t xml:space="preserve">Полиэтиленовая втулка с фланцем ö75Ùмм </t>
  </si>
  <si>
    <t>Стальной фланец ö89мм</t>
  </si>
  <si>
    <t>Стальной фланец ö76мм</t>
  </si>
  <si>
    <t xml:space="preserve">Стальной фланец ö57мм </t>
  </si>
  <si>
    <t>Стальной переходник  ö76---89мм</t>
  </si>
  <si>
    <t xml:space="preserve">Пожарный гидрант  ö80мм  PN=1MPa  </t>
  </si>
  <si>
    <t>Полиэтиленовый сгон  ö75---63мм</t>
  </si>
  <si>
    <t xml:space="preserve">Полиэтиленовая втулка с фланцем ö63Ùмм </t>
  </si>
  <si>
    <t>Фильтр воды  ö63мм</t>
  </si>
  <si>
    <t>Клиновая задвижка ö63мм</t>
  </si>
  <si>
    <r>
      <rPr>
        <b/>
        <sz val="11"/>
        <rFont val="Arial Armenian"/>
        <family val="2"/>
      </rPr>
      <t xml:space="preserve">Пожарный гидрант </t>
    </r>
    <r>
      <rPr>
        <sz val="11"/>
        <rFont val="Arial Armenian"/>
        <family val="2"/>
      </rPr>
      <t xml:space="preserve">
Опора под гидрант из стальной трубы ö114x4мм</t>
    </r>
  </si>
  <si>
    <t xml:space="preserve">Опора из стальной трубы ö114x4ммäáÕå³ï» ï³Ï¹Çñ ËáÕáí³Ï  ö114x4ÙÙ </t>
  </si>
  <si>
    <t>Полиэтиленовый переходник ö63/40мм</t>
  </si>
  <si>
    <t>Полиэтиленовая втулка с фланцем ö40мм</t>
  </si>
  <si>
    <t>Задвижка ö40мм   Tecofi</t>
  </si>
  <si>
    <t>Фильтр воды ö40мм</t>
  </si>
  <si>
    <t>Крыльчатый водомер  ö40мм</t>
  </si>
  <si>
    <t>Стальной фланец ö40мм</t>
  </si>
  <si>
    <r>
      <rPr>
        <b/>
        <sz val="11"/>
        <rFont val="Arial Armenian"/>
        <family val="2"/>
      </rPr>
      <t>Водомерный узел</t>
    </r>
    <r>
      <rPr>
        <sz val="11"/>
        <rFont val="Arial Armenian"/>
        <family val="2"/>
      </rPr>
      <t xml:space="preserve">
Футляр из стальной трубы ö159x3,5мм</t>
    </r>
  </si>
  <si>
    <t>Подготовка основание  из щебня толщ 10см</t>
  </si>
  <si>
    <t>Водопроводный колодец из сборных ж бет колец  ö1500мм  Ñ=1,5м</t>
  </si>
  <si>
    <t>Ж бет кольцо ö1500мм Ñ=1,0м</t>
  </si>
  <si>
    <t>Ж бет кольцо ö1500мм Ñ=0,5м</t>
  </si>
  <si>
    <t>Ж бет плита днища É ö1500мм</t>
  </si>
  <si>
    <t xml:space="preserve">Ж бет плита перекрытия   ö1500мм с чугунным люком  ö700ÙÙ   </t>
  </si>
  <si>
    <t xml:space="preserve">Ж бет плита перекрытия с чугунным люками  ö580мм и   ö520мм </t>
  </si>
  <si>
    <t>Стальные соединительные детали в колодце</t>
  </si>
  <si>
    <t>Метпллическая стремянка</t>
  </si>
  <si>
    <t>Антикоррозийная окраска металлических элементов.</t>
  </si>
  <si>
    <t>Обратная засыпка грунта  с уплотнением</t>
  </si>
  <si>
    <t xml:space="preserve">Погрузка излишнего грунта на автосамосвалы вручную и вывоз на 5 км   </t>
  </si>
  <si>
    <r>
      <rPr>
        <b/>
        <sz val="11"/>
        <rFont val="Arial Armenian"/>
        <family val="2"/>
      </rPr>
      <t>Водопроводный колодец</t>
    </r>
    <r>
      <rPr>
        <sz val="11"/>
        <rFont val="Arial Armenian"/>
        <family val="2"/>
      </rPr>
      <t xml:space="preserve">
Разработка грунта III-ей группы экскаватором объемом ковша 0,25 м3, в отвал</t>
    </r>
  </si>
  <si>
    <t>Разработка грунта III-ей группы экскаватором объемом ковша 0,25 м3, в отвал</t>
  </si>
  <si>
    <t>Разработка грунта  III-ей группы вручную</t>
  </si>
  <si>
    <t xml:space="preserve">Песчаная подготовка толщ 10см.под трубопровод </t>
  </si>
  <si>
    <r>
      <rPr>
        <b/>
        <sz val="11"/>
        <rFont val="Arial Armenian"/>
        <family val="2"/>
      </rPr>
      <t xml:space="preserve"> Дворовая канализация</t>
    </r>
    <r>
      <rPr>
        <sz val="11"/>
        <rFont val="Arial Armenian"/>
        <family val="2"/>
      </rPr>
      <t xml:space="preserve">
Топас-100 Очистная станция и присоединение к сущ сети</t>
    </r>
  </si>
  <si>
    <t>Обратная засыпка песком с уплотнением</t>
  </si>
  <si>
    <t>Труба канализационная  PVC ö160мм гофра с испытанием</t>
  </si>
  <si>
    <r>
      <t>PVC переходник  косойö160мм  135</t>
    </r>
    <r>
      <rPr>
        <sz val="11"/>
        <rFont val="Calibri"/>
        <family val="2"/>
        <charset val="204"/>
      </rPr>
      <t>°</t>
    </r>
  </si>
  <si>
    <r>
      <t>PVCтройник косой  ö160x160мм   45</t>
    </r>
    <r>
      <rPr>
        <sz val="11"/>
        <rFont val="Calibri"/>
        <family val="2"/>
        <charset val="204"/>
      </rPr>
      <t>°</t>
    </r>
  </si>
  <si>
    <r>
      <rPr>
        <b/>
        <sz val="11"/>
        <rFont val="Arial Armenian"/>
        <family val="2"/>
      </rPr>
      <t>Колодцы перепадные</t>
    </r>
    <r>
      <rPr>
        <sz val="11"/>
        <rFont val="Arial Armenian"/>
        <family val="2"/>
      </rPr>
      <t xml:space="preserve">
ÎáÛáõÕáõ PVC ËáÕáí³Ï ö160ÙÙ, ³Ùñ³óÙ³Ý å³ñ³·³Ý»ñáí</t>
    </r>
  </si>
  <si>
    <t>Стальные соединительные элементы в колодцах</t>
  </si>
  <si>
    <t>Металлические лестницы</t>
  </si>
  <si>
    <t xml:space="preserve">Монолитная канава из бетона  B-15 </t>
  </si>
  <si>
    <t xml:space="preserve">Ж/бетонная плита колодца 1,8х1,8х0,22(հ) с чугунным люком Փ700մմ   </t>
  </si>
  <si>
    <t>ж/б кольца  Փ1000մմ հ=0,5м</t>
  </si>
  <si>
    <t>ж/б кольца  Փ1000մմ հ=1,0м</t>
  </si>
  <si>
    <t>Устройство круглых канализационных колодцев из сборных ж/б колец Փ1000մմ  հ=1,5մ</t>
  </si>
  <si>
    <t>Подготовка основания  из щебня толщ 10см</t>
  </si>
  <si>
    <r>
      <rPr>
        <b/>
        <sz val="11"/>
        <rFont val="Arial Armenian"/>
        <family val="2"/>
      </rPr>
      <t>ОБОРУДОВАНИЕ</t>
    </r>
    <r>
      <rPr>
        <sz val="11"/>
        <rFont val="Arial Armenian"/>
        <family val="2"/>
      </rPr>
      <t xml:space="preserve">
Очистная станция Топас-100</t>
    </r>
  </si>
  <si>
    <t>ком</t>
  </si>
  <si>
    <t>Прокладка полиэтиленовой трубы  ö50мм с испытанием</t>
  </si>
  <si>
    <t>Прокладка полиэтиленовой трубы  ö40мм с испытанием</t>
  </si>
  <si>
    <t>Прокладка полиэтиленовой трубы  ö32мм с испытанием</t>
  </si>
  <si>
    <t>Прокладка полиэтиленовой трубы  ö25мм с испытанием</t>
  </si>
  <si>
    <t xml:space="preserve">Футляр из стальной трубы  ö108x3мм </t>
  </si>
  <si>
    <t>Поливной кран 25мм</t>
  </si>
  <si>
    <t>Резиновый шланг ö25мм È=20м</t>
  </si>
  <si>
    <t>Полимерный колодец  (green box) 26,8х39,4х30,8</t>
  </si>
  <si>
    <r>
      <rPr>
        <b/>
        <sz val="11"/>
        <rFont val="Arial Armenian"/>
        <family val="2"/>
      </rPr>
      <t>Оросительная система зоны зеленых насаждений и резервуар</t>
    </r>
    <r>
      <rPr>
        <sz val="11"/>
        <rFont val="Arial Armenian"/>
        <family val="2"/>
      </rPr>
      <t xml:space="preserve">
Разработка грунта III класса экскаватором с объемом ковша 0,25 м3, в отвал </t>
    </r>
  </si>
  <si>
    <t xml:space="preserve">Разработка грунта в учную </t>
  </si>
  <si>
    <t xml:space="preserve">Обратная засыпка траншеи песком, вручнуочистки, с уплотнением </t>
  </si>
  <si>
    <t>Прокладка полипропиленовых труб  ö50х6,9мм с испытанием</t>
  </si>
  <si>
    <t>Шаровой кран ö50мм</t>
  </si>
  <si>
    <t>Шаровой кран ö32мм</t>
  </si>
  <si>
    <t>Обрптный клапан ö50мм</t>
  </si>
  <si>
    <r>
      <rPr>
        <b/>
        <sz val="11"/>
        <rFont val="Arial Armenian"/>
        <family val="2"/>
      </rPr>
      <t>Насосы оросительной системы</t>
    </r>
    <r>
      <rPr>
        <sz val="11"/>
        <rFont val="Arial Armenian"/>
        <family val="2"/>
      </rPr>
      <t xml:space="preserve">
Насос  Гном 16-16 G=16м3/час,  H=16м,  N=2,2квт</t>
    </r>
  </si>
  <si>
    <t xml:space="preserve">Разработка грунта III-ей группы экскаватором объемом ковша 0,5 м3, с погрузкой на автосамосвалы </t>
  </si>
  <si>
    <t xml:space="preserve">Обратная засыпка грунта вручную с уплотнением </t>
  </si>
  <si>
    <r>
      <rPr>
        <b/>
        <sz val="11"/>
        <rFont val="Arial Armenian"/>
        <family val="2"/>
      </rPr>
      <t xml:space="preserve">Резервуар для оросительной воды </t>
    </r>
    <r>
      <rPr>
        <sz val="11"/>
        <rFont val="Arial Armenian"/>
        <family val="2"/>
      </rPr>
      <t xml:space="preserve">
Разработка грунта III-ей группы экскаватором объемом ковша 0,5 м3, в отвал</t>
    </r>
  </si>
  <si>
    <t>Бетонная подготовка из бетона  B -7,5</t>
  </si>
  <si>
    <t>Бетонное  монолитное  дно толщ  300мм из бетона  B -20 W6</t>
  </si>
  <si>
    <t xml:space="preserve">Устройство монолитного ж бетонного перекрытия из бетона B-20 W6 </t>
  </si>
  <si>
    <t>Арматураö12A500C</t>
  </si>
  <si>
    <t xml:space="preserve">Двухслойная гидроизоляция перекрытия изогамом </t>
  </si>
  <si>
    <t>Полипропиленовая пленка (плантер )</t>
  </si>
  <si>
    <t xml:space="preserve">Устройство монолитных ж бетонноых стен толщ 200мм из бетона B-20 W6 </t>
  </si>
  <si>
    <t>Устройство монолитных ж бетонноых стен люка толщ 150мм из бетона B-20 W6</t>
  </si>
  <si>
    <t xml:space="preserve">Устройство монолитнного ж бетонного перекрытия люка 900x900мм с полимерной крыщкой 700x700мм  </t>
  </si>
  <si>
    <t xml:space="preserve">Двухслойная гидроизоляция стен люка изогамом </t>
  </si>
  <si>
    <r>
      <rPr>
        <b/>
        <sz val="11"/>
        <rFont val="Arial Armenian"/>
        <family val="2"/>
      </rPr>
      <t>ОБОРУДОВАНИЕ</t>
    </r>
    <r>
      <rPr>
        <sz val="11"/>
        <rFont val="Arial Armenian"/>
        <family val="2"/>
      </rPr>
      <t xml:space="preserve">
Насос  Гном 16-16 G=16м3/час,  H=16м,  N=2,2квт</t>
    </r>
  </si>
  <si>
    <t>Разработка грунта  III группы в траншее  вручную</t>
  </si>
  <si>
    <t>Устройство бетонных ленточных фундаментов из бетона  В-12,5.</t>
  </si>
  <si>
    <t xml:space="preserve">Монтаж каркаса из стальных прямоугольных труб.
</t>
  </si>
  <si>
    <t>Двухслойная окраска металлических элементов эмалью ПФ-115 с предварительной обработкой грунтовкой ГФ-021.</t>
  </si>
  <si>
    <t>Ручка</t>
  </si>
  <si>
    <t>Петли</t>
  </si>
  <si>
    <t>Уст-во стен и крыши из поликарбоната</t>
  </si>
  <si>
    <t>Разработка почвы в карьере экскаватором, с погрузкой на автомобили</t>
  </si>
  <si>
    <t>Привоз на расстоянии 3 км.</t>
  </si>
  <si>
    <t>Разравнивание почвы вручную в теплице</t>
  </si>
  <si>
    <t>Выключатель 250в 6А, одноклавишный</t>
  </si>
  <si>
    <t>ВВГнгLS-1000 монтаж огнезащитного кабеля 3x1,5Ùмм2</t>
  </si>
  <si>
    <t xml:space="preserve">Гибкая труба ö20мм PVC </t>
  </si>
  <si>
    <r>
      <rPr>
        <b/>
        <sz val="11"/>
        <rFont val="Arial Armenian"/>
        <family val="2"/>
      </rPr>
      <t xml:space="preserve">Электроосвещение </t>
    </r>
    <r>
      <rPr>
        <sz val="11"/>
        <rFont val="Arial Armenian"/>
        <family val="2"/>
      </rPr>
      <t xml:space="preserve">
Светодиодный потолочный светильник LED  18вт IP65 3000-4000K </t>
    </r>
  </si>
  <si>
    <r>
      <rPr>
        <b/>
        <sz val="11"/>
        <rFont val="Arial Armenian"/>
        <family val="2"/>
      </rPr>
      <t xml:space="preserve">Электроснабжение теплицы
</t>
    </r>
    <r>
      <rPr>
        <sz val="11"/>
        <rFont val="Arial Armenian"/>
        <family val="2"/>
      </rPr>
      <t>ВВГнгLS-1000 монтаж огнезащитного кабеля 3x2,5Ùмм2.</t>
    </r>
  </si>
  <si>
    <t>Траверсы радиальные L=1м</t>
  </si>
  <si>
    <t>Лампа для наружного освещения, светодиодная 100вт IP65, на траверсе</t>
  </si>
  <si>
    <t>Распределительный ящик, накладной, на опоре</t>
  </si>
  <si>
    <t>Автомат-выключатель 1 полюс, 6А</t>
  </si>
  <si>
    <t>Монтаж кабеля ПВ-380 2х2,5мм2 для опорных труб</t>
  </si>
  <si>
    <t>Прокладка металлической трубы диаметром 50 мм для пропуска кабеля на опору</t>
  </si>
  <si>
    <t xml:space="preserve">Монтаж силового кабеля из алюминия АББГ-1,0 сечением 4х10мм2. </t>
  </si>
  <si>
    <t xml:space="preserve">Выемка грунта в траншеях экскаватором ковшом емк 0,25м3 в отвал </t>
  </si>
  <si>
    <t xml:space="preserve">Рытье ям вручную для опор </t>
  </si>
  <si>
    <t xml:space="preserve">Подготовка из песка толщиной 0,2м. (песок 36м3) </t>
  </si>
  <si>
    <t>Монтаж кабеля в жесткую трубу ПВХ-винилопластик Ф50мм.</t>
  </si>
  <si>
    <t>Лента сигнальная шириной 150мм.</t>
  </si>
  <si>
    <t>Бетонирование опор бетоном класса В-15.</t>
  </si>
  <si>
    <t>Засыпка грунта вручную, с уплотнением</t>
  </si>
  <si>
    <t>Погрузка лишнего грунта вручную и вывоз на 5км Y=1,7тн/м3</t>
  </si>
  <si>
    <t>Двухслойная окраска  столбов масляной краской</t>
  </si>
  <si>
    <t>Панель осветительная пластиковая на 12 модулей.</t>
  </si>
  <si>
    <t>Ящик управления трехполюсный ЯУ 5113-3774</t>
  </si>
  <si>
    <t xml:space="preserve">Фотореле </t>
  </si>
  <si>
    <r>
      <rPr>
        <b/>
        <sz val="11"/>
        <rFont val="Arial Armenian"/>
        <family val="2"/>
      </rPr>
      <t>Освещение территории</t>
    </r>
    <r>
      <rPr>
        <sz val="11"/>
        <rFont val="Arial Armenian"/>
        <family val="2"/>
      </rPr>
      <t xml:space="preserve">
Опоры (столбы) из металлических труб h=8м ձ=3мм (подземные h=2м Փ159մմ, надземняя հ=3,5м Փ159մմ, հ=4,5մ мՓ133մմ)</t>
    </r>
  </si>
  <si>
    <t>Выключатель проходной трехполюсный  63А</t>
  </si>
  <si>
    <t>Выключатель линейный трехполюсный  50А</t>
  </si>
  <si>
    <t xml:space="preserve">Контактор 50А </t>
  </si>
  <si>
    <r>
      <rPr>
        <b/>
        <sz val="11"/>
        <rFont val="Arial Armenian"/>
        <family val="2"/>
      </rPr>
      <t xml:space="preserve">Ограда </t>
    </r>
    <r>
      <rPr>
        <sz val="11"/>
        <rFont val="Arial Armenian"/>
        <family val="2"/>
      </rPr>
      <t xml:space="preserve">
Разработка грунта   в ямах  вручную</t>
    </r>
  </si>
  <si>
    <t>Устройство фундаментов  под опоры из бетона марки В-12,5.</t>
  </si>
  <si>
    <t xml:space="preserve">Монтаж металлических стоек-опор из прямоугольных труб </t>
  </si>
  <si>
    <t>Устройство сетчатой ограды  с каркасами из металлических, стальных прямоугольных труб</t>
  </si>
  <si>
    <t>Двухслойная окраска металлических элементов антикоррозионной краской.</t>
  </si>
  <si>
    <t>Щебеночное основание толщ 150мм</t>
  </si>
  <si>
    <r>
      <rPr>
        <b/>
        <sz val="11"/>
        <rFont val="Arial Armenian"/>
        <family val="2"/>
      </rPr>
      <t>Спортплощадка</t>
    </r>
    <r>
      <rPr>
        <sz val="11"/>
        <rFont val="Arial Armenian"/>
        <family val="2"/>
      </rPr>
      <t xml:space="preserve">
Уплотнение грунта со щебнем</t>
    </r>
  </si>
  <si>
    <t xml:space="preserve">Устройство монолитного ж бетонного армированного слоя толщ 120мм из бетона B-20 </t>
  </si>
  <si>
    <t>Армирование сеткой из арматуры  ö8A500C  ячейкой 150x150мм</t>
  </si>
  <si>
    <t xml:space="preserve">Устройство деформационных швов в плите глубиной 50мм шириной 10мм  с прокладкой резиновой трубки ö13мм   </t>
  </si>
  <si>
    <t xml:space="preserve">Обмазка швов полимерным грунтом </t>
  </si>
  <si>
    <t>Заливка битума в швы</t>
  </si>
  <si>
    <t xml:space="preserve">Покрытие спортплощадки---резиновая, 10мм толщ, цветным пигментом на  полимерной основе  </t>
  </si>
  <si>
    <t>Установка базальтовых бордюров 80x200мм на бетоном основании из бетона B-15</t>
  </si>
  <si>
    <t>Устройство основания из щебня  фракции 20-40мм толщ 150мм</t>
  </si>
  <si>
    <t>Устройство основания из щебня  фракции 20-40мм толщ 120мм</t>
  </si>
  <si>
    <r>
      <rPr>
        <b/>
        <sz val="11"/>
        <rFont val="Arial Armenian"/>
        <family val="2"/>
      </rPr>
      <t>Тротуары</t>
    </r>
    <r>
      <rPr>
        <sz val="11"/>
        <rFont val="Arial Armenian"/>
        <family val="2"/>
      </rPr>
      <t xml:space="preserve">
Укладка мелкозернистого горячего асфальтобетона толщиной 30 мм.</t>
    </r>
  </si>
  <si>
    <t>Устройство основания из базальтового щебня 10-20 мм фракции  толщиной 20 см.  с уплотнением</t>
  </si>
  <si>
    <r>
      <rPr>
        <b/>
        <sz val="11"/>
        <rFont val="Arial Armenian"/>
        <family val="2"/>
      </rPr>
      <t>Трибуна</t>
    </r>
    <r>
      <rPr>
        <sz val="11"/>
        <rFont val="Arial Armenian"/>
        <family val="2"/>
      </rPr>
      <t xml:space="preserve">
Уплотнение грунта щебнем</t>
    </r>
  </si>
  <si>
    <t>Устройство трибун из бутобетона класса  B-15</t>
  </si>
  <si>
    <t xml:space="preserve">Устройство насыпи 15тн катком от 6 до 8 проходами  </t>
  </si>
  <si>
    <t>Планировка трритории механизмом</t>
  </si>
  <si>
    <t>Разработка грунта III-ей группы экскаватором объемом ковша 0,5 м3, с погрузкой на автосамосвалы (недостаящий грунт для устройства насыпи)</t>
  </si>
  <si>
    <t>Привоз с расстояния 3км на обьект</t>
  </si>
  <si>
    <t xml:space="preserve">Разравнивание грунта механизмом для устройсва газонов </t>
  </si>
  <si>
    <t>Посев семян вручную и полив  (33гр/м2)</t>
  </si>
  <si>
    <r>
      <rPr>
        <b/>
        <sz val="11"/>
        <rFont val="Arial Armenian"/>
        <family val="2"/>
      </rPr>
      <t xml:space="preserve">Газоны          </t>
    </r>
    <r>
      <rPr>
        <sz val="11"/>
        <rFont val="Arial Armenian"/>
        <family val="2"/>
      </rPr>
      <t xml:space="preserve">                             
Погрузка растительного грунта экскаватором на самосвалы из временного отвала </t>
    </r>
  </si>
  <si>
    <r>
      <rPr>
        <b/>
        <sz val="11"/>
        <rFont val="Arial Armenian"/>
        <family val="2"/>
      </rPr>
      <t>Благоустройство территории
Земляные работы</t>
    </r>
    <r>
      <rPr>
        <sz val="11"/>
        <rFont val="Arial Armenian"/>
        <family val="2"/>
      </rPr>
      <t xml:space="preserve">
Разработка растительного грунта в резерве экскаватором с объемом ковша 0,5м3, с погрузкой на автомобили </t>
    </r>
  </si>
  <si>
    <t xml:space="preserve">Разработка грунта булдозерамы 
</t>
  </si>
  <si>
    <t>Вывоз грунта на расстояния 1км</t>
  </si>
  <si>
    <t>Посадка деревьев</t>
  </si>
  <si>
    <t>Клен чешуйчатый красный</t>
  </si>
  <si>
    <t>Шаровидная пихта</t>
  </si>
  <si>
    <t xml:space="preserve">Туя  колонновидная </t>
  </si>
  <si>
    <t>Тополь серебристый</t>
  </si>
  <si>
    <r>
      <rPr>
        <b/>
        <sz val="11"/>
        <rFont val="Arial Armenian"/>
        <family val="2"/>
      </rPr>
      <t>Озеленение</t>
    </r>
    <r>
      <rPr>
        <sz val="11"/>
        <rFont val="Arial Armenian"/>
        <family val="2"/>
      </rPr>
      <t xml:space="preserve">
Рытье ям вручную для посадки деревьев</t>
    </r>
  </si>
  <si>
    <t>Лифт грузоподемностью 320кг</t>
  </si>
  <si>
    <t>Кухонный подемник грузоподемностью 320кг</t>
  </si>
  <si>
    <t>Устройство цем песчаного выравниваящего слоя толщ 30мм</t>
  </si>
  <si>
    <t>Устройство основания из щебня толщ 120мм</t>
  </si>
  <si>
    <t>Укладка тротуарных плит толщ 5см</t>
  </si>
  <si>
    <t>Песчаный слой толщ 10см</t>
  </si>
  <si>
    <t>Укладка тротуарных плит из базалта толщ 3см</t>
  </si>
  <si>
    <t xml:space="preserve">Установка базальтовых бордюров 150x300мм на бетоном основании из бетона B-15 </t>
  </si>
  <si>
    <t>Подготовка основания  из песчано-гравийной смеси толщиной 100 мм.</t>
  </si>
  <si>
    <t>Пропитка щебня битумом толщ 4см</t>
  </si>
  <si>
    <t>Щебенистый слой толщ 2см  10-20мм фракции</t>
  </si>
  <si>
    <t>Непредвиденные расходы</t>
  </si>
  <si>
    <t>ИТОГО ПО СМЕТЕ</t>
  </si>
  <si>
    <t>ОБЪЩОЕ</t>
  </si>
  <si>
    <t>НДС</t>
  </si>
  <si>
    <t>ИТОГО С НДС</t>
  </si>
  <si>
    <t>Соединение к эл сети</t>
  </si>
  <si>
    <r>
      <rPr>
        <b/>
        <sz val="11"/>
        <rFont val="Arial Armenian"/>
        <family val="2"/>
      </rPr>
      <t xml:space="preserve">Проезжая часть </t>
    </r>
    <r>
      <rPr>
        <sz val="11"/>
        <rFont val="Arial Armenian"/>
        <family val="2"/>
      </rPr>
      <t xml:space="preserve">
Укладка мелкозернистого горячего асфальтобетона толщиной 50 мм</t>
    </r>
  </si>
  <si>
    <t>Изоляция стен битумной мастикой</t>
  </si>
  <si>
    <t>Стоимость сборных бетонных каналов</t>
  </si>
  <si>
    <r>
      <rPr>
        <b/>
        <sz val="11"/>
        <rFont val="Arial Armenian"/>
        <family val="2"/>
      </rPr>
      <t>Сборные бетонные каналы</t>
    </r>
    <r>
      <rPr>
        <sz val="11"/>
        <rFont val="Arial Armenian"/>
        <family val="2"/>
      </rPr>
      <t xml:space="preserve">
Установка сборных бетонных каналов</t>
    </r>
  </si>
  <si>
    <t>Строительные работы средней школы Айкашена имени Г. Киракосяна в Армавирской области Республики Армения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</si>
</sst>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0"/>
    <numFmt numFmtId="167" formatCode="0.000"/>
    <numFmt numFmtId="168" formatCode="#\ ##0.00"/>
    <numFmt numFmtId="169" formatCode="_-* #,##0\ _€_-;\-* #,##0\ _€_-;_-* &quot;-&quot;\ _€_-;_-@_-"/>
    <numFmt numFmtId="170" formatCode="_-* #,##0.00\ _դ_ր_._-;\-* #,##0.00\ _դ_ր_._-;_-* &quot;-&quot;??\ _դ_ր_._-;_-@_-"/>
  </numFmts>
  <fonts count="6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9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9"/>
      <color indexed="8"/>
      <name val="Arial Armenian"/>
      <family val="2"/>
    </font>
    <font>
      <sz val="10"/>
      <name val="Baltica"/>
      <family val="2"/>
    </font>
    <font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9"/>
      <color indexed="81"/>
      <name val="Arial Armenian"/>
      <family val="2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204"/>
    </font>
    <font>
      <sz val="9"/>
      <color theme="1"/>
      <name val="Arial Armenian"/>
      <family val="2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b/>
      <sz val="11"/>
      <name val="Arial Armenian"/>
      <family val="2"/>
    </font>
    <font>
      <sz val="11"/>
      <color indexed="8"/>
      <name val="Arial Armenian"/>
      <family val="2"/>
    </font>
    <font>
      <b/>
      <i/>
      <sz val="11"/>
      <name val="Arial Armenian"/>
      <family val="2"/>
    </font>
    <font>
      <b/>
      <sz val="11"/>
      <color theme="1"/>
      <name val="Arial Armenian"/>
      <family val="2"/>
    </font>
    <font>
      <b/>
      <sz val="11"/>
      <color rgb="FF000000"/>
      <name val="Arial Armenian"/>
      <family val="2"/>
    </font>
    <font>
      <sz val="11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theme="0"/>
        <bgColor indexed="8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42">
    <xf numFmtId="0" fontId="0" fillId="0" borderId="0"/>
    <xf numFmtId="0" fontId="8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2" fontId="3" fillId="0" borderId="3" applyFill="0" applyBorder="0" applyAlignment="0">
      <alignment horizontal="right" vertical="center"/>
    </xf>
    <xf numFmtId="2" fontId="3" fillId="0" borderId="3" applyFill="0" applyBorder="0" applyAlignment="0">
      <alignment horizontal="right" vertical="center"/>
    </xf>
    <xf numFmtId="2" fontId="3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6" fillId="0" borderId="0"/>
    <xf numFmtId="0" fontId="1" fillId="0" borderId="0"/>
    <xf numFmtId="0" fontId="52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53" fillId="0" borderId="0"/>
    <xf numFmtId="0" fontId="1" fillId="0" borderId="0"/>
    <xf numFmtId="0" fontId="54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9" fillId="23" borderId="8" applyNumberFormat="0" applyFont="0" applyAlignment="0" applyProtection="0"/>
    <xf numFmtId="0" fontId="9" fillId="23" borderId="8" applyNumberFormat="0" applyFont="0" applyAlignment="0" applyProtection="0"/>
    <xf numFmtId="0" fontId="9" fillId="23" borderId="8" applyNumberFormat="0" applyFont="0" applyAlignment="0" applyProtection="0"/>
    <xf numFmtId="0" fontId="9" fillId="23" borderId="8" applyNumberFormat="0" applyFont="0" applyAlignment="0" applyProtection="0"/>
    <xf numFmtId="0" fontId="9" fillId="23" borderId="8" applyNumberFormat="0" applyFont="0" applyAlignment="0" applyProtection="0"/>
    <xf numFmtId="0" fontId="9" fillId="23" borderId="8" applyNumberFormat="0" applyFont="0" applyAlignment="0" applyProtection="0"/>
    <xf numFmtId="0" fontId="9" fillId="23" borderId="8" applyNumberFormat="0" applyFont="0" applyAlignment="0" applyProtection="0"/>
    <xf numFmtId="0" fontId="9" fillId="23" borderId="8" applyNumberFormat="0" applyFont="0" applyAlignment="0" applyProtection="0"/>
    <xf numFmtId="0" fontId="9" fillId="23" borderId="8" applyNumberFormat="0" applyFont="0" applyAlignment="0" applyProtection="0"/>
    <xf numFmtId="0" fontId="9" fillId="23" borderId="8" applyNumberFormat="0" applyFont="0" applyAlignment="0" applyProtection="0"/>
    <xf numFmtId="0" fontId="9" fillId="23" borderId="8" applyNumberFormat="0" applyFont="0" applyAlignment="0" applyProtection="0"/>
    <xf numFmtId="0" fontId="9" fillId="23" borderId="8" applyNumberFormat="0" applyFont="0" applyAlignment="0" applyProtection="0"/>
    <xf numFmtId="0" fontId="9" fillId="23" borderId="8" applyNumberFormat="0" applyFont="0" applyAlignment="0" applyProtection="0"/>
    <xf numFmtId="0" fontId="9" fillId="23" borderId="8" applyNumberFormat="0" applyFont="0" applyAlignment="0" applyProtection="0"/>
    <xf numFmtId="0" fontId="9" fillId="23" borderId="8" applyNumberFormat="0" applyFont="0" applyAlignment="0" applyProtection="0"/>
    <xf numFmtId="0" fontId="9" fillId="23" borderId="8" applyNumberFormat="0" applyFont="0" applyAlignment="0" applyProtection="0"/>
    <xf numFmtId="0" fontId="9" fillId="23" borderId="8" applyNumberFormat="0" applyFon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3">
      <alignment horizontal="center"/>
    </xf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30" fillId="7" borderId="1" applyNumberFormat="0" applyAlignment="0" applyProtection="0"/>
    <xf numFmtId="0" fontId="29" fillId="0" borderId="3">
      <alignment horizontal="center"/>
    </xf>
    <xf numFmtId="0" fontId="31" fillId="20" borderId="9" applyNumberFormat="0" applyAlignment="0" applyProtection="0"/>
    <xf numFmtId="0" fontId="32" fillId="20" borderId="1" applyNumberFormat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0" applyNumberFormat="0" applyFill="0" applyAlignment="0" applyProtection="0"/>
    <xf numFmtId="0" fontId="29" fillId="0" borderId="0">
      <alignment horizontal="right" vertical="top" wrapText="1"/>
    </xf>
    <xf numFmtId="4" fontId="37" fillId="0" borderId="0" applyNumberFormat="0" applyFont="0" applyAlignment="0">
      <alignment horizontal="left"/>
    </xf>
    <xf numFmtId="0" fontId="38" fillId="21" borderId="2" applyNumberFormat="0" applyAlignment="0" applyProtection="0"/>
    <xf numFmtId="0" fontId="29" fillId="0" borderId="3">
      <alignment horizontal="center"/>
    </xf>
    <xf numFmtId="0" fontId="29" fillId="0" borderId="3">
      <alignment horizontal="center" wrapText="1"/>
    </xf>
    <xf numFmtId="0" fontId="39" fillId="0" borderId="0" applyNumberFormat="0" applyFill="0" applyBorder="0" applyAlignment="0" applyProtection="0"/>
    <xf numFmtId="0" fontId="40" fillId="22" borderId="0" applyNumberFormat="0" applyBorder="0" applyAlignment="0" applyProtection="0"/>
    <xf numFmtId="0" fontId="29" fillId="0" borderId="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3">
      <alignment horizontal="center" wrapText="1"/>
    </xf>
    <xf numFmtId="0" fontId="41" fillId="3" borderId="0" applyNumberFormat="0" applyBorder="0" applyAlignment="0" applyProtection="0"/>
    <xf numFmtId="0" fontId="42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29" fillId="0" borderId="3">
      <alignment horizontal="center"/>
    </xf>
    <xf numFmtId="0" fontId="29" fillId="0" borderId="3">
      <alignment horizontal="center" wrapText="1"/>
    </xf>
    <xf numFmtId="0" fontId="29" fillId="0" borderId="3">
      <alignment horizontal="center"/>
    </xf>
    <xf numFmtId="0" fontId="43" fillId="0" borderId="7" applyNumberFormat="0" applyFill="0" applyAlignment="0" applyProtection="0"/>
    <xf numFmtId="0" fontId="29" fillId="0" borderId="0">
      <alignment horizontal="center" vertical="top" wrapText="1"/>
    </xf>
    <xf numFmtId="0" fontId="44" fillId="0" borderId="0"/>
    <xf numFmtId="0" fontId="44" fillId="0" borderId="0"/>
    <xf numFmtId="0" fontId="45" fillId="0" borderId="0"/>
    <xf numFmtId="0" fontId="45" fillId="0" borderId="0"/>
    <xf numFmtId="0" fontId="46" fillId="0" borderId="0" applyNumberFormat="0" applyFill="0" applyBorder="0" applyAlignment="0" applyProtection="0"/>
    <xf numFmtId="0" fontId="29" fillId="0" borderId="0">
      <alignment horizontal="center"/>
    </xf>
    <xf numFmtId="164" fontId="47" fillId="0" borderId="0" applyFont="0" applyFill="0" applyBorder="0" applyAlignment="0" applyProtection="0"/>
    <xf numFmtId="0" fontId="29" fillId="0" borderId="0">
      <alignment horizontal="left" vertical="top"/>
    </xf>
    <xf numFmtId="0" fontId="48" fillId="4" borderId="0" applyNumberFormat="0" applyBorder="0" applyAlignment="0" applyProtection="0"/>
    <xf numFmtId="0" fontId="47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/>
    <xf numFmtId="0" fontId="47" fillId="0" borderId="0"/>
    <xf numFmtId="0" fontId="52" fillId="0" borderId="0"/>
    <xf numFmtId="0" fontId="52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6" fillId="0" borderId="0" applyFont="0" applyFill="0" applyBorder="0" applyAlignment="0" applyProtection="0"/>
    <xf numFmtId="0" fontId="7" fillId="0" borderId="0"/>
    <xf numFmtId="0" fontId="52" fillId="0" borderId="0"/>
    <xf numFmtId="0" fontId="56" fillId="0" borderId="0"/>
    <xf numFmtId="0" fontId="3" fillId="0" borderId="0"/>
    <xf numFmtId="0" fontId="6" fillId="0" borderId="0"/>
    <xf numFmtId="0" fontId="1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47" fillId="0" borderId="0"/>
    <xf numFmtId="0" fontId="47" fillId="0" borderId="0"/>
    <xf numFmtId="0" fontId="7" fillId="0" borderId="0"/>
    <xf numFmtId="0" fontId="10" fillId="0" borderId="0"/>
    <xf numFmtId="0" fontId="50" fillId="0" borderId="0"/>
    <xf numFmtId="0" fontId="7" fillId="0" borderId="0"/>
    <xf numFmtId="0" fontId="47" fillId="0" borderId="0"/>
    <xf numFmtId="170" fontId="1" fillId="0" borderId="0"/>
    <xf numFmtId="0" fontId="9" fillId="0" borderId="0"/>
    <xf numFmtId="0" fontId="16" fillId="0" borderId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43" fontId="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7" fillId="0" borderId="0"/>
    <xf numFmtId="0" fontId="52" fillId="0" borderId="0"/>
    <xf numFmtId="0" fontId="57" fillId="0" borderId="0"/>
    <xf numFmtId="0" fontId="57" fillId="0" borderId="0"/>
    <xf numFmtId="0" fontId="1" fillId="0" borderId="0"/>
    <xf numFmtId="0" fontId="52" fillId="0" borderId="0"/>
    <xf numFmtId="0" fontId="6" fillId="0" borderId="0"/>
    <xf numFmtId="0" fontId="1" fillId="0" borderId="0"/>
    <xf numFmtId="0" fontId="52" fillId="0" borderId="0"/>
    <xf numFmtId="0" fontId="1" fillId="0" borderId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8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52">
    <xf numFmtId="0" fontId="0" fillId="0" borderId="0" xfId="0"/>
    <xf numFmtId="0" fontId="3" fillId="0" borderId="0" xfId="970" applyFont="1"/>
    <xf numFmtId="0" fontId="3" fillId="0" borderId="11" xfId="970" applyFont="1" applyBorder="1" applyAlignment="1">
      <alignment horizontal="center" vertical="center" wrapText="1"/>
    </xf>
    <xf numFmtId="0" fontId="3" fillId="0" borderId="11" xfId="970" applyFont="1" applyBorder="1" applyAlignment="1">
      <alignment vertical="center"/>
    </xf>
    <xf numFmtId="0" fontId="3" fillId="0" borderId="11" xfId="970" applyFont="1" applyBorder="1" applyAlignment="1">
      <alignment horizontal="right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1" xfId="970" applyFont="1" applyBorder="1" applyAlignment="1">
      <alignment vertical="center" wrapText="1"/>
    </xf>
    <xf numFmtId="0" fontId="3" fillId="0" borderId="11" xfId="967" applyFont="1" applyBorder="1" applyAlignment="1">
      <alignment horizontal="right" vertical="center" wrapText="1"/>
    </xf>
    <xf numFmtId="0" fontId="3" fillId="0" borderId="3" xfId="968" applyFont="1" applyBorder="1" applyAlignment="1">
      <alignment horizontal="center" vertical="center" wrapText="1"/>
    </xf>
    <xf numFmtId="0" fontId="3" fillId="0" borderId="3" xfId="968" applyFont="1" applyBorder="1" applyAlignment="1">
      <alignment horizontal="center" vertical="center"/>
    </xf>
    <xf numFmtId="0" fontId="3" fillId="0" borderId="0" xfId="968" applyFont="1"/>
    <xf numFmtId="0" fontId="3" fillId="0" borderId="3" xfId="970" applyFont="1" applyBorder="1" applyAlignment="1">
      <alignment vertical="center"/>
    </xf>
    <xf numFmtId="0" fontId="3" fillId="0" borderId="0" xfId="969" applyFont="1"/>
    <xf numFmtId="0" fontId="3" fillId="0" borderId="3" xfId="969" applyFont="1" applyBorder="1" applyAlignment="1">
      <alignment horizontal="center" vertical="center" wrapText="1"/>
    </xf>
    <xf numFmtId="0" fontId="3" fillId="0" borderId="3" xfId="969" applyFont="1" applyBorder="1" applyAlignment="1">
      <alignment horizontal="right" vertical="center" wrapText="1"/>
    </xf>
    <xf numFmtId="0" fontId="3" fillId="0" borderId="0" xfId="963" applyFont="1"/>
    <xf numFmtId="0" fontId="3" fillId="0" borderId="0" xfId="959" applyFont="1" applyAlignment="1">
      <alignment vertical="center"/>
    </xf>
    <xf numFmtId="2" fontId="3" fillId="0" borderId="11" xfId="970" applyNumberFormat="1" applyFont="1" applyBorder="1" applyAlignment="1">
      <alignment horizontal="right" vertical="center" wrapText="1"/>
    </xf>
    <xf numFmtId="2" fontId="3" fillId="0" borderId="11" xfId="970" applyNumberFormat="1" applyFont="1" applyBorder="1" applyAlignment="1">
      <alignment vertical="center" wrapText="1"/>
    </xf>
    <xf numFmtId="167" fontId="3" fillId="0" borderId="11" xfId="970" applyNumberFormat="1" applyFont="1" applyBorder="1" applyAlignment="1">
      <alignment horizontal="right" vertical="center" wrapText="1"/>
    </xf>
    <xf numFmtId="0" fontId="3" fillId="0" borderId="3" xfId="970" applyFont="1" applyBorder="1" applyAlignment="1">
      <alignment horizontal="center" vertical="center" wrapText="1"/>
    </xf>
    <xf numFmtId="0" fontId="3" fillId="0" borderId="3" xfId="970" applyFont="1" applyBorder="1" applyAlignment="1">
      <alignment vertical="center" wrapText="1"/>
    </xf>
    <xf numFmtId="0" fontId="3" fillId="0" borderId="3" xfId="97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968" applyFont="1" applyBorder="1"/>
    <xf numFmtId="2" fontId="3" fillId="0" borderId="3" xfId="968" applyNumberFormat="1" applyFont="1" applyBorder="1" applyAlignment="1">
      <alignment vertical="center"/>
    </xf>
    <xf numFmtId="0" fontId="3" fillId="24" borderId="0" xfId="963" applyFont="1" applyFill="1" applyAlignment="1">
      <alignment vertical="center"/>
    </xf>
    <xf numFmtId="1" fontId="3" fillId="0" borderId="11" xfId="970" applyNumberFormat="1" applyFont="1" applyBorder="1" applyAlignment="1">
      <alignment horizontal="right" vertical="center" wrapText="1"/>
    </xf>
    <xf numFmtId="0" fontId="3" fillId="0" borderId="11" xfId="969" applyFont="1" applyBorder="1" applyAlignment="1">
      <alignment horizontal="center" vertical="center" wrapText="1"/>
    </xf>
    <xf numFmtId="0" fontId="3" fillId="0" borderId="11" xfId="969" applyFont="1" applyBorder="1" applyAlignment="1">
      <alignment horizontal="right" vertical="center" wrapText="1"/>
    </xf>
    <xf numFmtId="0" fontId="3" fillId="25" borderId="11" xfId="970" applyFont="1" applyFill="1" applyBorder="1" applyAlignment="1">
      <alignment horizontal="center" vertical="center" wrapText="1"/>
    </xf>
    <xf numFmtId="0" fontId="3" fillId="25" borderId="11" xfId="970" applyFont="1" applyFill="1" applyBorder="1" applyAlignment="1">
      <alignment vertical="center" wrapText="1"/>
    </xf>
    <xf numFmtId="0" fontId="3" fillId="0" borderId="3" xfId="967" applyFont="1" applyBorder="1" applyAlignment="1">
      <alignment horizontal="right" vertical="center" wrapText="1"/>
    </xf>
    <xf numFmtId="0" fontId="5" fillId="0" borderId="11" xfId="97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4" borderId="11" xfId="970" applyFont="1" applyFill="1" applyBorder="1" applyAlignment="1">
      <alignment horizontal="center" vertical="center" wrapText="1"/>
    </xf>
    <xf numFmtId="0" fontId="3" fillId="25" borderId="11" xfId="970" applyFont="1" applyFill="1" applyBorder="1" applyAlignment="1">
      <alignment horizontal="right" vertical="center" wrapText="1"/>
    </xf>
    <xf numFmtId="167" fontId="3" fillId="0" borderId="3" xfId="970" applyNumberFormat="1" applyFont="1" applyBorder="1" applyAlignment="1">
      <alignment horizontal="right" vertical="center" wrapText="1"/>
    </xf>
    <xf numFmtId="167" fontId="3" fillId="25" borderId="11" xfId="970" applyNumberFormat="1" applyFont="1" applyFill="1" applyBorder="1" applyAlignment="1">
      <alignment horizontal="right" vertical="center" wrapText="1"/>
    </xf>
    <xf numFmtId="0" fontId="3" fillId="25" borderId="11" xfId="0" applyFont="1" applyFill="1" applyBorder="1" applyAlignment="1">
      <alignment horizontal="center" vertical="center" wrapText="1"/>
    </xf>
    <xf numFmtId="1" fontId="3" fillId="0" borderId="3" xfId="969" applyNumberFormat="1" applyFont="1" applyBorder="1" applyAlignment="1">
      <alignment horizontal="center" vertical="center"/>
    </xf>
    <xf numFmtId="0" fontId="5" fillId="0" borderId="3" xfId="969" applyFont="1" applyBorder="1" applyAlignment="1">
      <alignment horizontal="right" vertical="center" wrapText="1"/>
    </xf>
    <xf numFmtId="0" fontId="3" fillId="0" borderId="3" xfId="969" applyFont="1" applyBorder="1" applyAlignment="1">
      <alignment horizontal="center" vertical="center"/>
    </xf>
    <xf numFmtId="0" fontId="3" fillId="24" borderId="3" xfId="969" applyFont="1" applyFill="1" applyBorder="1" applyAlignment="1">
      <alignment horizontal="center" vertical="center" wrapText="1"/>
    </xf>
    <xf numFmtId="0" fontId="3" fillId="24" borderId="3" xfId="969" applyFont="1" applyFill="1" applyBorder="1" applyAlignment="1">
      <alignment horizontal="right" vertical="center" wrapText="1"/>
    </xf>
    <xf numFmtId="2" fontId="3" fillId="24" borderId="3" xfId="969" applyNumberFormat="1" applyFont="1" applyFill="1" applyBorder="1" applyAlignment="1">
      <alignment vertical="center"/>
    </xf>
    <xf numFmtId="0" fontId="56" fillId="0" borderId="3" xfId="969" applyFont="1" applyBorder="1" applyAlignment="1">
      <alignment horizontal="center" vertical="center"/>
    </xf>
    <xf numFmtId="1" fontId="56" fillId="0" borderId="3" xfId="969" applyNumberFormat="1" applyFont="1" applyBorder="1" applyAlignment="1">
      <alignment horizontal="center" vertical="center"/>
    </xf>
    <xf numFmtId="0" fontId="56" fillId="0" borderId="13" xfId="969" applyFont="1" applyBorder="1" applyAlignment="1">
      <alignment horizontal="center" vertical="center" wrapText="1"/>
    </xf>
    <xf numFmtId="0" fontId="56" fillId="0" borderId="11" xfId="1368" applyFont="1" applyBorder="1" applyAlignment="1">
      <alignment horizontal="center" vertical="center" wrapText="1"/>
    </xf>
    <xf numFmtId="0" fontId="56" fillId="0" borderId="3" xfId="1368" applyFont="1" applyBorder="1" applyAlignment="1">
      <alignment horizontal="center" vertical="center" wrapText="1"/>
    </xf>
    <xf numFmtId="0" fontId="3" fillId="0" borderId="3" xfId="1368" applyFont="1" applyBorder="1" applyAlignment="1">
      <alignment horizontal="center" vertical="center" wrapText="1"/>
    </xf>
    <xf numFmtId="0" fontId="3" fillId="0" borderId="3" xfId="969" applyFont="1" applyBorder="1"/>
    <xf numFmtId="168" fontId="3" fillId="0" borderId="3" xfId="969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675" applyFont="1" applyBorder="1" applyAlignment="1">
      <alignment horizontal="right" vertical="center" wrapText="1"/>
    </xf>
    <xf numFmtId="0" fontId="3" fillId="0" borderId="11" xfId="1368" applyFont="1" applyBorder="1" applyAlignment="1">
      <alignment horizontal="center" vertical="center" wrapText="1"/>
    </xf>
    <xf numFmtId="0" fontId="5" fillId="0" borderId="3" xfId="970" applyFont="1" applyBorder="1" applyAlignment="1">
      <alignment horizontal="right" vertical="center" wrapText="1"/>
    </xf>
    <xf numFmtId="3" fontId="3" fillId="0" borderId="3" xfId="969" applyNumberFormat="1" applyFont="1" applyBorder="1" applyAlignment="1">
      <alignment horizontal="right" vertical="center" wrapText="1"/>
    </xf>
    <xf numFmtId="1" fontId="5" fillId="0" borderId="3" xfId="969" applyNumberFormat="1" applyFont="1" applyBorder="1" applyAlignment="1">
      <alignment vertical="center" wrapText="1"/>
    </xf>
    <xf numFmtId="0" fontId="3" fillId="0" borderId="3" xfId="1368" applyFont="1" applyBorder="1" applyAlignment="1">
      <alignment horizontal="right" vertical="center" wrapText="1"/>
    </xf>
    <xf numFmtId="1" fontId="3" fillId="0" borderId="11" xfId="969" applyNumberFormat="1" applyFont="1" applyBorder="1" applyAlignment="1">
      <alignment horizontal="center" vertical="center"/>
    </xf>
    <xf numFmtId="0" fontId="3" fillId="25" borderId="11" xfId="1368" applyFont="1" applyFill="1" applyBorder="1" applyAlignment="1">
      <alignment horizontal="center" vertical="center" wrapText="1"/>
    </xf>
    <xf numFmtId="0" fontId="3" fillId="25" borderId="3" xfId="0" applyFont="1" applyFill="1" applyBorder="1" applyAlignment="1">
      <alignment horizontal="center" vertical="center" wrapText="1"/>
    </xf>
    <xf numFmtId="0" fontId="3" fillId="25" borderId="3" xfId="0" applyFont="1" applyFill="1" applyBorder="1" applyAlignment="1">
      <alignment vertical="center"/>
    </xf>
    <xf numFmtId="0" fontId="3" fillId="25" borderId="3" xfId="969" applyFont="1" applyFill="1" applyBorder="1" applyAlignment="1">
      <alignment horizontal="right" vertical="center" wrapText="1"/>
    </xf>
    <xf numFmtId="0" fontId="3" fillId="25" borderId="11" xfId="969" applyFont="1" applyFill="1" applyBorder="1" applyAlignment="1">
      <alignment horizontal="right" vertical="center" wrapText="1"/>
    </xf>
    <xf numFmtId="0" fontId="3" fillId="25" borderId="11" xfId="967" applyFont="1" applyFill="1" applyBorder="1" applyAlignment="1">
      <alignment horizontal="right" vertical="center" wrapText="1"/>
    </xf>
    <xf numFmtId="0" fontId="3" fillId="0" borderId="3" xfId="1424" applyFont="1" applyBorder="1" applyAlignment="1">
      <alignment horizontal="right" vertical="center" wrapText="1"/>
    </xf>
    <xf numFmtId="0" fontId="3" fillId="0" borderId="11" xfId="962" applyFont="1" applyBorder="1" applyAlignment="1">
      <alignment horizontal="right" vertical="center" wrapText="1"/>
    </xf>
    <xf numFmtId="0" fontId="3" fillId="0" borderId="3" xfId="1423" applyFont="1" applyBorder="1"/>
    <xf numFmtId="2" fontId="3" fillId="0" borderId="3" xfId="1423" applyNumberFormat="1" applyFont="1" applyBorder="1" applyAlignment="1">
      <alignment vertical="center"/>
    </xf>
    <xf numFmtId="1" fontId="3" fillId="0" borderId="11" xfId="969" applyNumberFormat="1" applyFont="1" applyBorder="1" applyAlignment="1">
      <alignment vertical="center" wrapText="1"/>
    </xf>
    <xf numFmtId="0" fontId="3" fillId="0" borderId="11" xfId="968" applyFont="1" applyBorder="1" applyAlignment="1">
      <alignment horizontal="center" vertical="center" wrapText="1"/>
    </xf>
    <xf numFmtId="0" fontId="3" fillId="0" borderId="11" xfId="1426" applyFont="1" applyBorder="1" applyAlignment="1">
      <alignment horizontal="center" vertical="center" wrapText="1"/>
    </xf>
    <xf numFmtId="0" fontId="3" fillId="0" borderId="11" xfId="1426" applyFont="1" applyBorder="1" applyAlignment="1">
      <alignment horizontal="right" vertical="center" wrapText="1"/>
    </xf>
    <xf numFmtId="0" fontId="3" fillId="0" borderId="11" xfId="1427" applyFont="1" applyBorder="1" applyAlignment="1">
      <alignment vertical="center"/>
    </xf>
    <xf numFmtId="0" fontId="3" fillId="0" borderId="3" xfId="968" applyFont="1" applyBorder="1" applyAlignment="1">
      <alignment vertical="center"/>
    </xf>
    <xf numFmtId="0" fontId="3" fillId="0" borderId="3" xfId="1426" applyFont="1" applyBorder="1" applyAlignment="1">
      <alignment horizontal="center" vertical="center" wrapText="1"/>
    </xf>
    <xf numFmtId="0" fontId="3" fillId="0" borderId="3" xfId="1426" applyFont="1" applyBorder="1" applyAlignment="1">
      <alignment horizontal="right" vertical="center" wrapText="1"/>
    </xf>
    <xf numFmtId="0" fontId="3" fillId="24" borderId="3" xfId="968" applyFont="1" applyFill="1" applyBorder="1" applyAlignment="1">
      <alignment horizontal="right" vertical="center" wrapText="1"/>
    </xf>
    <xf numFmtId="0" fontId="3" fillId="25" borderId="3" xfId="968" applyFont="1" applyFill="1" applyBorder="1" applyAlignment="1">
      <alignment horizontal="right" vertical="center" wrapText="1"/>
    </xf>
    <xf numFmtId="0" fontId="3" fillId="0" borderId="3" xfId="1144" applyFont="1" applyBorder="1" applyAlignment="1">
      <alignment vertical="center"/>
    </xf>
    <xf numFmtId="0" fontId="3" fillId="0" borderId="3" xfId="1432" applyFont="1" applyBorder="1" applyAlignment="1">
      <alignment horizontal="right" vertical="center" wrapText="1"/>
    </xf>
    <xf numFmtId="0" fontId="3" fillId="0" borderId="3" xfId="968" applyFont="1" applyBorder="1" applyAlignment="1">
      <alignment horizontal="right" vertical="center" wrapText="1"/>
    </xf>
    <xf numFmtId="0" fontId="3" fillId="24" borderId="3" xfId="1426" applyFont="1" applyFill="1" applyBorder="1" applyAlignment="1">
      <alignment horizontal="right" vertical="center" wrapText="1"/>
    </xf>
    <xf numFmtId="0" fontId="3" fillId="0" borderId="3" xfId="1430" applyFont="1" applyBorder="1" applyAlignment="1">
      <alignment horizontal="right" vertical="center" wrapText="1"/>
    </xf>
    <xf numFmtId="0" fontId="3" fillId="25" borderId="3" xfId="1424" applyFont="1" applyFill="1" applyBorder="1" applyAlignment="1">
      <alignment horizontal="right" vertical="center" wrapText="1"/>
    </xf>
    <xf numFmtId="0" fontId="5" fillId="0" borderId="3" xfId="968" applyFont="1" applyBorder="1" applyAlignment="1">
      <alignment horizontal="right" vertical="center" wrapText="1"/>
    </xf>
    <xf numFmtId="165" fontId="3" fillId="25" borderId="11" xfId="970" applyNumberFormat="1" applyFont="1" applyFill="1" applyBorder="1" applyAlignment="1">
      <alignment vertical="center" wrapText="1"/>
    </xf>
    <xf numFmtId="2" fontId="3" fillId="25" borderId="11" xfId="970" applyNumberFormat="1" applyFont="1" applyFill="1" applyBorder="1" applyAlignment="1">
      <alignment vertical="center" wrapText="1"/>
    </xf>
    <xf numFmtId="0" fontId="3" fillId="0" borderId="14" xfId="967" applyFont="1" applyBorder="1" applyAlignment="1">
      <alignment horizontal="right" vertical="center" wrapText="1"/>
    </xf>
    <xf numFmtId="0" fontId="3" fillId="25" borderId="3" xfId="1426" applyFont="1" applyFill="1" applyBorder="1" applyAlignment="1">
      <alignment horizontal="right" vertical="center" wrapText="1"/>
    </xf>
    <xf numFmtId="0" fontId="3" fillId="0" borderId="11" xfId="1422" applyFont="1" applyBorder="1" applyAlignment="1">
      <alignment horizontal="center" vertical="center" wrapText="1"/>
    </xf>
    <xf numFmtId="0" fontId="3" fillId="0" borderId="3" xfId="1422" applyFont="1" applyBorder="1" applyAlignment="1">
      <alignment horizontal="center" vertical="center" wrapText="1"/>
    </xf>
    <xf numFmtId="0" fontId="3" fillId="0" borderId="3" xfId="1422" applyFont="1" applyBorder="1" applyAlignment="1">
      <alignment horizontal="right" vertical="center" wrapText="1"/>
    </xf>
    <xf numFmtId="0" fontId="3" fillId="0" borderId="11" xfId="1422" applyFont="1" applyBorder="1" applyAlignment="1">
      <alignment horizontal="right" vertical="center" wrapText="1"/>
    </xf>
    <xf numFmtId="0" fontId="3" fillId="24" borderId="3" xfId="1435" applyFont="1" applyFill="1" applyBorder="1"/>
    <xf numFmtId="2" fontId="3" fillId="24" borderId="3" xfId="1435" applyNumberFormat="1" applyFont="1" applyFill="1" applyBorder="1" applyAlignment="1">
      <alignment vertical="center"/>
    </xf>
    <xf numFmtId="0" fontId="3" fillId="24" borderId="3" xfId="1435" applyFont="1" applyFill="1" applyBorder="1" applyAlignment="1">
      <alignment vertical="center"/>
    </xf>
    <xf numFmtId="0" fontId="3" fillId="24" borderId="3" xfId="1422" applyFont="1" applyFill="1" applyBorder="1" applyAlignment="1">
      <alignment horizontal="right" vertical="center" wrapText="1"/>
    </xf>
    <xf numFmtId="0" fontId="3" fillId="0" borderId="3" xfId="1436" applyFont="1" applyBorder="1" applyAlignment="1">
      <alignment vertical="center"/>
    </xf>
    <xf numFmtId="0" fontId="3" fillId="0" borderId="3" xfId="1437" applyFont="1" applyBorder="1"/>
    <xf numFmtId="2" fontId="3" fillId="0" borderId="3" xfId="1437" applyNumberFormat="1" applyFont="1" applyBorder="1" applyAlignment="1">
      <alignment vertical="center"/>
    </xf>
    <xf numFmtId="0" fontId="3" fillId="0" borderId="3" xfId="962" applyFont="1" applyBorder="1" applyAlignment="1">
      <alignment vertical="center" wrapText="1"/>
    </xf>
    <xf numFmtId="0" fontId="3" fillId="0" borderId="3" xfId="962" applyFont="1" applyBorder="1" applyAlignment="1">
      <alignment horizontal="right" vertical="center" wrapText="1"/>
    </xf>
    <xf numFmtId="1" fontId="3" fillId="0" borderId="11" xfId="1422" applyNumberFormat="1" applyFont="1" applyBorder="1" applyAlignment="1">
      <alignment horizontal="right" vertical="center" wrapText="1"/>
    </xf>
    <xf numFmtId="0" fontId="3" fillId="0" borderId="11" xfId="965" applyFont="1" applyBorder="1" applyAlignment="1">
      <alignment horizontal="right" vertical="center" wrapText="1"/>
    </xf>
    <xf numFmtId="0" fontId="3" fillId="24" borderId="3" xfId="1433" applyFont="1" applyFill="1" applyBorder="1" applyAlignment="1">
      <alignment horizontal="right" vertical="center" wrapText="1"/>
    </xf>
    <xf numFmtId="0" fontId="3" fillId="24" borderId="3" xfId="0" applyFont="1" applyFill="1" applyBorder="1" applyAlignment="1">
      <alignment horizontal="right" vertical="center" wrapText="1"/>
    </xf>
    <xf numFmtId="167" fontId="3" fillId="24" borderId="11" xfId="960" applyNumberFormat="1" applyFill="1" applyBorder="1" applyAlignment="1">
      <alignment horizontal="right" vertical="center" wrapText="1"/>
    </xf>
    <xf numFmtId="1" fontId="3" fillId="0" borderId="11" xfId="0" applyNumberFormat="1" applyFont="1" applyBorder="1" applyAlignment="1">
      <alignment horizontal="right" vertical="center" wrapText="1"/>
    </xf>
    <xf numFmtId="165" fontId="3" fillId="25" borderId="11" xfId="970" applyNumberFormat="1" applyFont="1" applyFill="1" applyBorder="1" applyAlignment="1">
      <alignment horizontal="right" vertical="center" wrapText="1"/>
    </xf>
    <xf numFmtId="0" fontId="3" fillId="25" borderId="11" xfId="0" applyFont="1" applyFill="1" applyBorder="1" applyAlignment="1">
      <alignment horizontal="right" vertical="center" wrapText="1"/>
    </xf>
    <xf numFmtId="0" fontId="3" fillId="0" borderId="11" xfId="1439" applyFont="1" applyBorder="1" applyAlignment="1">
      <alignment horizontal="right" vertical="center" wrapText="1"/>
    </xf>
    <xf numFmtId="0" fontId="3" fillId="24" borderId="3" xfId="962" applyFont="1" applyFill="1" applyBorder="1" applyAlignment="1">
      <alignment horizontal="center" vertical="center" wrapText="1"/>
    </xf>
    <xf numFmtId="0" fontId="3" fillId="24" borderId="3" xfId="965" applyFont="1" applyFill="1" applyBorder="1" applyAlignment="1">
      <alignment horizontal="right" vertical="center" wrapText="1"/>
    </xf>
    <xf numFmtId="0" fontId="3" fillId="0" borderId="15" xfId="968" applyFont="1" applyBorder="1" applyAlignment="1">
      <alignment horizontal="center" vertical="center"/>
    </xf>
    <xf numFmtId="1" fontId="3" fillId="0" borderId="3" xfId="967" applyNumberFormat="1" applyFont="1" applyBorder="1" applyAlignment="1">
      <alignment horizontal="right" vertical="center" wrapText="1"/>
    </xf>
    <xf numFmtId="0" fontId="3" fillId="0" borderId="11" xfId="1432" applyFont="1" applyBorder="1" applyAlignment="1">
      <alignment horizontal="right" vertical="center" wrapText="1"/>
    </xf>
    <xf numFmtId="167" fontId="3" fillId="25" borderId="3" xfId="970" applyNumberFormat="1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  <xf numFmtId="1" fontId="3" fillId="0" borderId="3" xfId="969" applyNumberFormat="1" applyFont="1" applyBorder="1" applyAlignment="1">
      <alignment vertical="center" wrapText="1"/>
    </xf>
    <xf numFmtId="165" fontId="3" fillId="0" borderId="3" xfId="0" applyNumberFormat="1" applyFont="1" applyBorder="1" applyAlignment="1">
      <alignment vertical="center"/>
    </xf>
    <xf numFmtId="0" fontId="3" fillId="25" borderId="3" xfId="967" applyFont="1" applyFill="1" applyBorder="1" applyAlignment="1">
      <alignment horizontal="right" vertical="center" wrapText="1"/>
    </xf>
    <xf numFmtId="165" fontId="3" fillId="0" borderId="3" xfId="1422" applyNumberFormat="1" applyFont="1" applyBorder="1" applyAlignment="1">
      <alignment horizontal="right" vertical="center" wrapText="1"/>
    </xf>
    <xf numFmtId="165" fontId="3" fillId="0" borderId="11" xfId="1422" applyNumberFormat="1" applyFont="1" applyBorder="1" applyAlignment="1">
      <alignment horizontal="right" vertical="center" wrapText="1"/>
    </xf>
    <xf numFmtId="165" fontId="3" fillId="0" borderId="11" xfId="967" applyNumberFormat="1" applyFont="1" applyBorder="1" applyAlignment="1">
      <alignment horizontal="right" vertical="center" wrapText="1"/>
    </xf>
    <xf numFmtId="2" fontId="3" fillId="24" borderId="11" xfId="970" applyNumberFormat="1" applyFont="1" applyFill="1" applyBorder="1" applyAlignment="1">
      <alignment horizontal="right" vertical="center" wrapText="1"/>
    </xf>
    <xf numFmtId="165" fontId="3" fillId="25" borderId="11" xfId="1422" applyNumberFormat="1" applyFont="1" applyFill="1" applyBorder="1" applyAlignment="1">
      <alignment horizontal="right" vertical="center" wrapText="1"/>
    </xf>
    <xf numFmtId="0" fontId="3" fillId="25" borderId="11" xfId="1422" applyFont="1" applyFill="1" applyBorder="1" applyAlignment="1">
      <alignment horizontal="right" vertical="center" wrapText="1"/>
    </xf>
    <xf numFmtId="1" fontId="3" fillId="25" borderId="11" xfId="969" applyNumberFormat="1" applyFont="1" applyFill="1" applyBorder="1" applyAlignment="1">
      <alignment vertical="center" wrapText="1"/>
    </xf>
    <xf numFmtId="165" fontId="3" fillId="25" borderId="11" xfId="969" applyNumberFormat="1" applyFont="1" applyFill="1" applyBorder="1" applyAlignment="1">
      <alignment vertical="center" wrapText="1"/>
    </xf>
    <xf numFmtId="0" fontId="3" fillId="25" borderId="11" xfId="1438" applyFont="1" applyFill="1" applyBorder="1" applyAlignment="1">
      <alignment horizontal="right" vertical="center" wrapText="1"/>
    </xf>
    <xf numFmtId="0" fontId="3" fillId="25" borderId="3" xfId="1368" applyFont="1" applyFill="1" applyBorder="1" applyAlignment="1">
      <alignment horizontal="right" vertical="center" wrapText="1"/>
    </xf>
    <xf numFmtId="0" fontId="3" fillId="25" borderId="3" xfId="675" applyFont="1" applyFill="1" applyBorder="1" applyAlignment="1">
      <alignment horizontal="right" vertical="center" wrapText="1"/>
    </xf>
    <xf numFmtId="0" fontId="3" fillId="0" borderId="17" xfId="1440" applyFont="1" applyBorder="1" applyAlignment="1">
      <alignment horizontal="center" vertical="center" wrapText="1"/>
    </xf>
    <xf numFmtId="0" fontId="3" fillId="25" borderId="3" xfId="1440" applyFont="1" applyFill="1" applyBorder="1" applyAlignment="1">
      <alignment vertical="center"/>
    </xf>
    <xf numFmtId="1" fontId="3" fillId="25" borderId="0" xfId="969" applyNumberFormat="1" applyFont="1" applyFill="1" applyAlignment="1">
      <alignment vertical="center"/>
    </xf>
    <xf numFmtId="0" fontId="3" fillId="25" borderId="11" xfId="1426" applyFont="1" applyFill="1" applyBorder="1" applyAlignment="1">
      <alignment horizontal="right" vertical="center" wrapText="1"/>
    </xf>
    <xf numFmtId="2" fontId="3" fillId="24" borderId="3" xfId="0" applyNumberFormat="1" applyFont="1" applyFill="1" applyBorder="1" applyAlignment="1">
      <alignment horizontal="right" vertical="center" wrapText="1"/>
    </xf>
    <xf numFmtId="165" fontId="3" fillId="25" borderId="11" xfId="0" applyNumberFormat="1" applyFont="1" applyFill="1" applyBorder="1" applyAlignment="1">
      <alignment vertical="center" wrapText="1"/>
    </xf>
    <xf numFmtId="165" fontId="3" fillId="25" borderId="11" xfId="0" applyNumberFormat="1" applyFont="1" applyFill="1" applyBorder="1" applyAlignment="1">
      <alignment horizontal="right" vertical="center" wrapText="1"/>
    </xf>
    <xf numFmtId="1" fontId="3" fillId="0" borderId="11" xfId="970" applyNumberFormat="1" applyFont="1" applyBorder="1" applyAlignment="1">
      <alignment vertical="center" wrapText="1"/>
    </xf>
    <xf numFmtId="2" fontId="3" fillId="0" borderId="3" xfId="967" applyNumberFormat="1" applyFont="1" applyBorder="1" applyAlignment="1">
      <alignment horizontal="right" vertical="center" wrapText="1"/>
    </xf>
    <xf numFmtId="1" fontId="3" fillId="0" borderId="3" xfId="969" applyNumberFormat="1" applyFont="1" applyBorder="1" applyAlignment="1">
      <alignment horizontal="right" vertical="center" wrapText="1"/>
    </xf>
    <xf numFmtId="165" fontId="3" fillId="0" borderId="11" xfId="0" applyNumberFormat="1" applyFont="1" applyBorder="1" applyAlignment="1">
      <alignment vertical="center" wrapText="1"/>
    </xf>
    <xf numFmtId="1" fontId="3" fillId="0" borderId="3" xfId="970" applyNumberFormat="1" applyFont="1" applyBorder="1" applyAlignment="1">
      <alignment horizontal="right" vertical="center" wrapText="1"/>
    </xf>
    <xf numFmtId="165" fontId="3" fillId="0" borderId="3" xfId="970" applyNumberFormat="1" applyFont="1" applyBorder="1" applyAlignment="1">
      <alignment horizontal="right" vertical="center" wrapText="1"/>
    </xf>
    <xf numFmtId="2" fontId="3" fillId="0" borderId="3" xfId="970" applyNumberFormat="1" applyFont="1" applyBorder="1" applyAlignment="1">
      <alignment horizontal="right" vertical="center" wrapText="1"/>
    </xf>
    <xf numFmtId="0" fontId="3" fillId="0" borderId="11" xfId="1368" applyFont="1" applyBorder="1" applyAlignment="1">
      <alignment horizontal="right" vertical="center" wrapText="1"/>
    </xf>
    <xf numFmtId="0" fontId="3" fillId="0" borderId="3" xfId="1413" applyFont="1" applyBorder="1" applyAlignment="1">
      <alignment horizontal="right" vertical="center" wrapText="1"/>
    </xf>
    <xf numFmtId="1" fontId="3" fillId="0" borderId="3" xfId="0" applyNumberFormat="1" applyFont="1" applyBorder="1" applyAlignment="1">
      <alignment horizontal="right" vertical="center" wrapText="1"/>
    </xf>
    <xf numFmtId="2" fontId="3" fillId="0" borderId="3" xfId="0" applyNumberFormat="1" applyFont="1" applyBorder="1" applyAlignment="1">
      <alignment horizontal="right" vertical="center"/>
    </xf>
    <xf numFmtId="0" fontId="3" fillId="0" borderId="11" xfId="675" applyFont="1" applyBorder="1" applyAlignment="1">
      <alignment horizontal="right" vertical="center" wrapText="1"/>
    </xf>
    <xf numFmtId="1" fontId="3" fillId="0" borderId="3" xfId="675" applyNumberFormat="1" applyFont="1" applyBorder="1" applyAlignment="1">
      <alignment horizontal="right" vertical="center" wrapText="1"/>
    </xf>
    <xf numFmtId="165" fontId="3" fillId="0" borderId="3" xfId="969" applyNumberFormat="1" applyFont="1" applyBorder="1" applyAlignment="1">
      <alignment horizontal="right" vertical="center" wrapText="1"/>
    </xf>
    <xf numFmtId="0" fontId="3" fillId="0" borderId="11" xfId="1425" applyFont="1" applyBorder="1" applyAlignment="1">
      <alignment horizontal="center" vertical="center" wrapText="1"/>
    </xf>
    <xf numFmtId="0" fontId="3" fillId="0" borderId="11" xfId="1434" applyFont="1" applyBorder="1" applyAlignment="1">
      <alignment horizontal="right" vertical="center" wrapText="1"/>
    </xf>
    <xf numFmtId="0" fontId="3" fillId="0" borderId="11" xfId="1433" applyFont="1" applyBorder="1" applyAlignment="1">
      <alignment horizontal="center" vertical="center" wrapText="1"/>
    </xf>
    <xf numFmtId="0" fontId="3" fillId="0" borderId="3" xfId="1433" applyFont="1" applyBorder="1" applyAlignment="1">
      <alignment horizontal="center" vertical="center" wrapText="1"/>
    </xf>
    <xf numFmtId="0" fontId="3" fillId="0" borderId="11" xfId="968" applyFont="1" applyBorder="1" applyAlignment="1">
      <alignment horizontal="right" vertical="center" wrapText="1"/>
    </xf>
    <xf numFmtId="0" fontId="3" fillId="0" borderId="16" xfId="1439" applyFont="1" applyBorder="1" applyAlignment="1">
      <alignment horizontal="center" vertical="center" wrapText="1"/>
    </xf>
    <xf numFmtId="0" fontId="5" fillId="0" borderId="3" xfId="1198" applyFont="1" applyBorder="1" applyAlignment="1">
      <alignment vertical="center"/>
    </xf>
    <xf numFmtId="0" fontId="3" fillId="25" borderId="17" xfId="970" applyFont="1" applyFill="1" applyBorder="1" applyAlignment="1">
      <alignment horizontal="right" vertical="center" wrapText="1"/>
    </xf>
    <xf numFmtId="1" fontId="3" fillId="0" borderId="11" xfId="967" applyNumberFormat="1" applyFont="1" applyBorder="1" applyAlignment="1">
      <alignment horizontal="right" vertical="center" wrapText="1"/>
    </xf>
    <xf numFmtId="1" fontId="3" fillId="25" borderId="11" xfId="970" applyNumberFormat="1" applyFont="1" applyFill="1" applyBorder="1" applyAlignment="1">
      <alignment vertical="center" wrapText="1"/>
    </xf>
    <xf numFmtId="1" fontId="3" fillId="25" borderId="11" xfId="970" applyNumberFormat="1" applyFont="1" applyFill="1" applyBorder="1" applyAlignment="1">
      <alignment horizontal="right" vertical="center" wrapText="1"/>
    </xf>
    <xf numFmtId="0" fontId="7" fillId="0" borderId="3" xfId="959" applyFont="1" applyBorder="1" applyAlignment="1">
      <alignment horizontal="center" vertical="center"/>
    </xf>
    <xf numFmtId="0" fontId="7" fillId="24" borderId="3" xfId="959" applyFont="1" applyFill="1" applyBorder="1" applyAlignment="1">
      <alignment horizontal="center" vertical="center"/>
    </xf>
    <xf numFmtId="0" fontId="2" fillId="0" borderId="3" xfId="968" applyFont="1" applyBorder="1"/>
    <xf numFmtId="2" fontId="2" fillId="24" borderId="3" xfId="968" applyNumberFormat="1" applyFont="1" applyFill="1" applyBorder="1" applyAlignment="1">
      <alignment vertical="center"/>
    </xf>
    <xf numFmtId="167" fontId="3" fillId="0" borderId="3" xfId="0" applyNumberFormat="1" applyFont="1" applyBorder="1" applyAlignment="1">
      <alignment horizontal="right" vertical="center" wrapText="1"/>
    </xf>
    <xf numFmtId="2" fontId="3" fillId="0" borderId="3" xfId="0" applyNumberFormat="1" applyFont="1" applyBorder="1" applyAlignment="1">
      <alignment horizontal="right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0" fontId="2" fillId="0" borderId="3" xfId="968" applyFont="1" applyBorder="1" applyAlignment="1">
      <alignment vertical="center"/>
    </xf>
    <xf numFmtId="166" fontId="3" fillId="0" borderId="3" xfId="970" applyNumberFormat="1" applyFont="1" applyBorder="1" applyAlignment="1">
      <alignment horizontal="right" vertical="center" wrapText="1"/>
    </xf>
    <xf numFmtId="2" fontId="3" fillId="0" borderId="3" xfId="960" applyNumberFormat="1" applyBorder="1" applyAlignment="1">
      <alignment horizontal="right" vertical="center" wrapText="1"/>
    </xf>
    <xf numFmtId="165" fontId="3" fillId="0" borderId="3" xfId="658" applyNumberFormat="1" applyFont="1" applyBorder="1" applyAlignment="1">
      <alignment horizontal="right" vertical="center" wrapText="1"/>
    </xf>
    <xf numFmtId="165" fontId="3" fillId="0" borderId="3" xfId="967" applyNumberFormat="1" applyFont="1" applyBorder="1" applyAlignment="1">
      <alignment horizontal="right" vertical="center" wrapText="1"/>
    </xf>
    <xf numFmtId="2" fontId="2" fillId="0" borderId="3" xfId="968" applyNumberFormat="1" applyFont="1" applyBorder="1" applyAlignment="1">
      <alignment horizontal="right" vertical="center"/>
    </xf>
    <xf numFmtId="0" fontId="2" fillId="0" borderId="3" xfId="1423" applyFont="1" applyBorder="1"/>
    <xf numFmtId="2" fontId="2" fillId="0" borderId="3" xfId="1423" applyNumberFormat="1" applyFont="1" applyBorder="1" applyAlignment="1">
      <alignment horizontal="right" vertical="center"/>
    </xf>
    <xf numFmtId="167" fontId="2" fillId="0" borderId="3" xfId="1423" applyNumberFormat="1" applyFont="1" applyBorder="1" applyAlignment="1">
      <alignment horizontal="right" vertical="center"/>
    </xf>
    <xf numFmtId="0" fontId="2" fillId="24" borderId="3" xfId="1435" applyFont="1" applyFill="1" applyBorder="1"/>
    <xf numFmtId="2" fontId="2" fillId="24" borderId="3" xfId="1435" applyNumberFormat="1" applyFont="1" applyFill="1" applyBorder="1" applyAlignment="1">
      <alignment vertical="center"/>
    </xf>
    <xf numFmtId="0" fontId="3" fillId="25" borderId="16" xfId="1368" applyFont="1" applyFill="1" applyBorder="1" applyAlignment="1">
      <alignment horizontal="right" vertical="center" wrapText="1"/>
    </xf>
    <xf numFmtId="0" fontId="3" fillId="25" borderId="16" xfId="967" applyFont="1" applyFill="1" applyBorder="1" applyAlignment="1">
      <alignment horizontal="right" vertical="center" wrapText="1"/>
    </xf>
    <xf numFmtId="0" fontId="3" fillId="25" borderId="17" xfId="0" applyFont="1" applyFill="1" applyBorder="1" applyAlignment="1">
      <alignment horizontal="right" vertical="center" wrapText="1"/>
    </xf>
    <xf numFmtId="0" fontId="3" fillId="25" borderId="17" xfId="969" applyFont="1" applyFill="1" applyBorder="1" applyAlignment="1">
      <alignment horizontal="right" vertical="center" wrapText="1"/>
    </xf>
    <xf numFmtId="0" fontId="3" fillId="25" borderId="16" xfId="969" applyFont="1" applyFill="1" applyBorder="1" applyAlignment="1">
      <alignment horizontal="right" vertical="center" wrapText="1"/>
    </xf>
    <xf numFmtId="0" fontId="5" fillId="25" borderId="16" xfId="969" applyFont="1" applyFill="1" applyBorder="1" applyAlignment="1">
      <alignment horizontal="right" vertical="center" wrapText="1"/>
    </xf>
    <xf numFmtId="0" fontId="5" fillId="0" borderId="17" xfId="969" applyFont="1" applyBorder="1" applyAlignment="1">
      <alignment horizontal="right" vertical="center" wrapText="1"/>
    </xf>
    <xf numFmtId="168" fontId="3" fillId="24" borderId="17" xfId="969" applyNumberFormat="1" applyFont="1" applyFill="1" applyBorder="1" applyAlignment="1">
      <alignment vertical="center"/>
    </xf>
    <xf numFmtId="0" fontId="3" fillId="0" borderId="17" xfId="1368" applyFont="1" applyBorder="1" applyAlignment="1">
      <alignment horizontal="right" vertical="center" wrapText="1"/>
    </xf>
    <xf numFmtId="2" fontId="3" fillId="0" borderId="17" xfId="968" applyNumberFormat="1" applyFont="1" applyBorder="1" applyAlignment="1">
      <alignment vertical="center"/>
    </xf>
    <xf numFmtId="0" fontId="3" fillId="0" borderId="16" xfId="1426" applyFont="1" applyBorder="1" applyAlignment="1">
      <alignment horizontal="right" vertical="center" wrapText="1"/>
    </xf>
    <xf numFmtId="0" fontId="3" fillId="0" borderId="16" xfId="1430" applyFont="1" applyBorder="1" applyAlignment="1">
      <alignment horizontal="right" vertical="center" wrapText="1"/>
    </xf>
    <xf numFmtId="0" fontId="3" fillId="0" borderId="17" xfId="1430" applyFont="1" applyBorder="1" applyAlignment="1">
      <alignment horizontal="right" vertical="center" wrapText="1"/>
    </xf>
    <xf numFmtId="0" fontId="3" fillId="0" borderId="17" xfId="1426" applyFont="1" applyBorder="1" applyAlignment="1">
      <alignment horizontal="right" vertical="center" wrapText="1"/>
    </xf>
    <xf numFmtId="0" fontId="3" fillId="0" borderId="17" xfId="968" applyFont="1" applyBorder="1" applyAlignment="1">
      <alignment horizontal="right" vertical="center" wrapText="1"/>
    </xf>
    <xf numFmtId="0" fontId="3" fillId="0" borderId="17" xfId="1432" applyFont="1" applyBorder="1" applyAlignment="1">
      <alignment horizontal="right" vertical="center" wrapText="1"/>
    </xf>
    <xf numFmtId="0" fontId="3" fillId="0" borderId="16" xfId="1432" applyFont="1" applyBorder="1" applyAlignment="1">
      <alignment horizontal="right" vertical="center" wrapText="1"/>
    </xf>
    <xf numFmtId="0" fontId="3" fillId="0" borderId="17" xfId="970" applyFont="1" applyBorder="1" applyAlignment="1">
      <alignment horizontal="right" vertical="center" wrapText="1"/>
    </xf>
    <xf numFmtId="168" fontId="3" fillId="0" borderId="17" xfId="969" applyNumberFormat="1" applyFont="1" applyBorder="1" applyAlignment="1">
      <alignment vertical="center"/>
    </xf>
    <xf numFmtId="0" fontId="3" fillId="0" borderId="16" xfId="1422" applyFont="1" applyBorder="1" applyAlignment="1">
      <alignment horizontal="right" vertical="center" wrapText="1"/>
    </xf>
    <xf numFmtId="0" fontId="3" fillId="0" borderId="17" xfId="1422" applyFont="1" applyBorder="1" applyAlignment="1">
      <alignment horizontal="right" vertical="center" wrapText="1"/>
    </xf>
    <xf numFmtId="0" fontId="3" fillId="0" borderId="17" xfId="1436" applyFont="1" applyBorder="1" applyAlignment="1">
      <alignment horizontal="right" vertical="center" wrapText="1"/>
    </xf>
    <xf numFmtId="0" fontId="3" fillId="24" borderId="17" xfId="968" applyFont="1" applyFill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16" xfId="970" applyFont="1" applyBorder="1" applyAlignment="1">
      <alignment horizontal="right" vertical="center" wrapText="1"/>
    </xf>
    <xf numFmtId="165" fontId="3" fillId="0" borderId="16" xfId="970" applyNumberFormat="1" applyFont="1" applyBorder="1" applyAlignment="1">
      <alignment horizontal="right" vertical="center" wrapText="1"/>
    </xf>
    <xf numFmtId="167" fontId="3" fillId="24" borderId="16" xfId="960" applyNumberFormat="1" applyFill="1" applyBorder="1" applyAlignment="1">
      <alignment horizontal="right" vertical="center" wrapText="1"/>
    </xf>
    <xf numFmtId="0" fontId="3" fillId="0" borderId="17" xfId="1436" applyFont="1" applyBorder="1" applyAlignment="1">
      <alignment vertical="center"/>
    </xf>
    <xf numFmtId="0" fontId="3" fillId="0" borderId="16" xfId="967" applyFont="1" applyBorder="1" applyAlignment="1">
      <alignment horizontal="right" vertical="center" wrapText="1"/>
    </xf>
    <xf numFmtId="0" fontId="3" fillId="24" borderId="16" xfId="970" applyFont="1" applyFill="1" applyBorder="1" applyAlignment="1">
      <alignment horizontal="right" vertical="center" wrapText="1"/>
    </xf>
    <xf numFmtId="1" fontId="3" fillId="0" borderId="16" xfId="969" applyNumberFormat="1" applyFont="1" applyBorder="1" applyAlignment="1">
      <alignment vertical="center" wrapText="1"/>
    </xf>
    <xf numFmtId="2" fontId="3" fillId="24" borderId="17" xfId="1435" applyNumberFormat="1" applyFont="1" applyFill="1" applyBorder="1" applyAlignment="1">
      <alignment vertical="center"/>
    </xf>
    <xf numFmtId="2" fontId="3" fillId="25" borderId="3" xfId="968" applyNumberFormat="1" applyFont="1" applyFill="1" applyBorder="1" applyAlignment="1">
      <alignment vertical="center"/>
    </xf>
    <xf numFmtId="0" fontId="2" fillId="0" borderId="3" xfId="969" applyFont="1" applyBorder="1" applyAlignment="1">
      <alignment vertical="center"/>
    </xf>
    <xf numFmtId="0" fontId="3" fillId="0" borderId="3" xfId="963" applyFont="1" applyBorder="1"/>
    <xf numFmtId="0" fontId="3" fillId="24" borderId="3" xfId="963" applyFont="1" applyFill="1" applyBorder="1" applyAlignment="1">
      <alignment vertical="center"/>
    </xf>
    <xf numFmtId="0" fontId="3" fillId="25" borderId="0" xfId="963" applyFont="1" applyFill="1"/>
    <xf numFmtId="0" fontId="3" fillId="25" borderId="0" xfId="0" applyFont="1" applyFill="1"/>
    <xf numFmtId="9" fontId="7" fillId="0" borderId="3" xfId="969" applyNumberFormat="1" applyFont="1" applyBorder="1" applyAlignment="1">
      <alignment vertical="center"/>
    </xf>
    <xf numFmtId="0" fontId="7" fillId="0" borderId="3" xfId="963" applyFont="1" applyBorder="1"/>
    <xf numFmtId="9" fontId="3" fillId="0" borderId="3" xfId="963" applyNumberFormat="1" applyFont="1" applyBorder="1"/>
    <xf numFmtId="2" fontId="7" fillId="25" borderId="11" xfId="959" applyNumberFormat="1" applyFont="1" applyFill="1" applyBorder="1" applyAlignment="1">
      <alignment horizontal="center" wrapText="1"/>
    </xf>
    <xf numFmtId="2" fontId="7" fillId="25" borderId="13" xfId="959" applyNumberFormat="1" applyFont="1" applyFill="1" applyBorder="1" applyAlignment="1">
      <alignment horizontal="center" wrapText="1"/>
    </xf>
    <xf numFmtId="0" fontId="4" fillId="0" borderId="3" xfId="959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3" xfId="967" applyFont="1" applyBorder="1" applyAlignment="1">
      <alignment vertical="center" wrapText="1"/>
    </xf>
    <xf numFmtId="0" fontId="4" fillId="0" borderId="3" xfId="970" applyFont="1" applyBorder="1" applyAlignment="1">
      <alignment vertical="center" wrapText="1"/>
    </xf>
    <xf numFmtId="0" fontId="4" fillId="25" borderId="3" xfId="970" applyFont="1" applyFill="1" applyBorder="1" applyAlignment="1">
      <alignment horizontal="left" vertical="center" wrapText="1"/>
    </xf>
    <xf numFmtId="0" fontId="59" fillId="0" borderId="3" xfId="968" applyFont="1" applyBorder="1" applyAlignment="1">
      <alignment vertical="center" wrapText="1"/>
    </xf>
    <xf numFmtId="0" fontId="4" fillId="0" borderId="3" xfId="97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25" borderId="11" xfId="970" applyFont="1" applyFill="1" applyBorder="1" applyAlignment="1">
      <alignment horizontal="left" vertical="center" wrapText="1"/>
    </xf>
    <xf numFmtId="0" fontId="4" fillId="25" borderId="11" xfId="970" applyFont="1" applyFill="1" applyBorder="1" applyAlignment="1">
      <alignment vertical="center" wrapText="1"/>
    </xf>
    <xf numFmtId="0" fontId="4" fillId="25" borderId="11" xfId="967" applyFont="1" applyFill="1" applyBorder="1" applyAlignment="1">
      <alignment vertical="center" wrapText="1"/>
    </xf>
    <xf numFmtId="0" fontId="4" fillId="25" borderId="11" xfId="0" applyFont="1" applyFill="1" applyBorder="1" applyAlignment="1">
      <alignment horizontal="left" vertical="center" wrapText="1"/>
    </xf>
    <xf numFmtId="0" fontId="4" fillId="25" borderId="14" xfId="0" applyFont="1" applyFill="1" applyBorder="1" applyAlignment="1">
      <alignment horizontal="left" vertical="center" wrapText="1"/>
    </xf>
    <xf numFmtId="0" fontId="4" fillId="0" borderId="3" xfId="969" applyFont="1" applyBorder="1" applyAlignment="1">
      <alignment vertical="center" wrapText="1"/>
    </xf>
    <xf numFmtId="0" fontId="4" fillId="25" borderId="11" xfId="1424" applyFont="1" applyFill="1" applyBorder="1" applyAlignment="1">
      <alignment horizontal="left" vertical="center" wrapText="1"/>
    </xf>
    <xf numFmtId="0" fontId="4" fillId="0" borderId="3" xfId="1424" quotePrefix="1" applyFont="1" applyBorder="1" applyAlignment="1">
      <alignment horizontal="left" vertical="center" wrapText="1"/>
    </xf>
    <xf numFmtId="0" fontId="4" fillId="0" borderId="3" xfId="1424" applyFont="1" applyBorder="1" applyAlignment="1">
      <alignment horizontal="left" vertical="center" wrapText="1"/>
    </xf>
    <xf numFmtId="0" fontId="4" fillId="25" borderId="3" xfId="1424" applyFont="1" applyFill="1" applyBorder="1" applyAlignment="1">
      <alignment horizontal="left" vertical="center" wrapText="1"/>
    </xf>
    <xf numFmtId="0" fontId="4" fillId="25" borderId="3" xfId="0" applyFont="1" applyFill="1" applyBorder="1" applyAlignment="1">
      <alignment vertical="center" wrapText="1"/>
    </xf>
    <xf numFmtId="0" fontId="4" fillId="0" borderId="11" xfId="1424" applyFont="1" applyBorder="1" applyAlignment="1">
      <alignment horizontal="left" vertical="center" wrapText="1"/>
    </xf>
    <xf numFmtId="0" fontId="4" fillId="25" borderId="3" xfId="1424" quotePrefix="1" applyFont="1" applyFill="1" applyBorder="1" applyAlignment="1">
      <alignment horizontal="left" vertical="center" wrapText="1"/>
    </xf>
    <xf numFmtId="0" fontId="4" fillId="0" borderId="3" xfId="962" applyFont="1" applyBorder="1" applyAlignment="1">
      <alignment vertical="center" wrapText="1"/>
    </xf>
    <xf numFmtId="0" fontId="4" fillId="0" borderId="3" xfId="969" applyFont="1" applyBorder="1" applyAlignment="1">
      <alignment horizontal="left" vertical="center" wrapText="1"/>
    </xf>
    <xf numFmtId="0" fontId="4" fillId="25" borderId="3" xfId="962" applyFont="1" applyFill="1" applyBorder="1" applyAlignment="1">
      <alignment vertical="center" wrapText="1"/>
    </xf>
    <xf numFmtId="0" fontId="4" fillId="25" borderId="3" xfId="969" applyFont="1" applyFill="1" applyBorder="1" applyAlignment="1">
      <alignment horizontal="left" vertical="center" wrapText="1"/>
    </xf>
    <xf numFmtId="167" fontId="59" fillId="0" borderId="3" xfId="1423" applyNumberFormat="1" applyFont="1" applyBorder="1" applyAlignment="1">
      <alignment horizontal="left" vertical="center"/>
    </xf>
    <xf numFmtId="0" fontId="4" fillId="24" borderId="3" xfId="1435" applyFont="1" applyFill="1" applyBorder="1" applyAlignment="1">
      <alignment horizontal="center"/>
    </xf>
    <xf numFmtId="0" fontId="4" fillId="25" borderId="3" xfId="969" applyFont="1" applyFill="1" applyBorder="1" applyAlignment="1">
      <alignment vertical="center" wrapText="1"/>
    </xf>
    <xf numFmtId="0" fontId="59" fillId="24" borderId="3" xfId="1435" applyFont="1" applyFill="1" applyBorder="1" applyAlignment="1">
      <alignment vertical="center" wrapText="1"/>
    </xf>
    <xf numFmtId="0" fontId="54" fillId="25" borderId="3" xfId="0" applyFont="1" applyFill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11" xfId="969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25" borderId="11" xfId="1368" applyFont="1" applyFill="1" applyBorder="1" applyAlignment="1">
      <alignment vertical="center" wrapText="1"/>
    </xf>
    <xf numFmtId="0" fontId="4" fillId="25" borderId="3" xfId="0" applyFont="1" applyFill="1" applyBorder="1" applyAlignment="1">
      <alignment horizontal="left" vertical="center" wrapText="1"/>
    </xf>
    <xf numFmtId="0" fontId="4" fillId="25" borderId="11" xfId="969" applyFont="1" applyFill="1" applyBorder="1" applyAlignment="1">
      <alignment vertical="center" wrapText="1"/>
    </xf>
    <xf numFmtId="0" fontId="54" fillId="25" borderId="11" xfId="969" applyFont="1" applyFill="1" applyBorder="1" applyAlignment="1">
      <alignment vertical="center" wrapText="1"/>
    </xf>
    <xf numFmtId="0" fontId="4" fillId="0" borderId="3" xfId="1368" applyFont="1" applyBorder="1" applyAlignment="1">
      <alignment vertical="center" wrapText="1"/>
    </xf>
    <xf numFmtId="0" fontId="4" fillId="0" borderId="3" xfId="969" quotePrefix="1" applyFont="1" applyBorder="1" applyAlignment="1">
      <alignment horizontal="left" vertical="center" wrapText="1"/>
    </xf>
    <xf numFmtId="0" fontId="4" fillId="0" borderId="3" xfId="675" applyFont="1" applyBorder="1" applyAlignment="1">
      <alignment vertical="center" wrapText="1"/>
    </xf>
    <xf numFmtId="0" fontId="4" fillId="0" borderId="11" xfId="675" applyFont="1" applyBorder="1" applyAlignment="1">
      <alignment vertical="center" wrapText="1"/>
    </xf>
    <xf numFmtId="0" fontId="4" fillId="0" borderId="17" xfId="0" applyFont="1" applyBorder="1" applyAlignment="1">
      <alignment vertical="center"/>
    </xf>
    <xf numFmtId="0" fontId="4" fillId="0" borderId="3" xfId="1431" applyFont="1" applyBorder="1" applyAlignment="1">
      <alignment vertical="center" wrapText="1"/>
    </xf>
    <xf numFmtId="0" fontId="4" fillId="0" borderId="3" xfId="968" applyFont="1" applyBorder="1" applyAlignment="1">
      <alignment vertical="center" wrapText="1"/>
    </xf>
    <xf numFmtId="0" fontId="4" fillId="0" borderId="3" xfId="1429" applyFont="1" applyBorder="1" applyAlignment="1">
      <alignment vertical="center" wrapText="1"/>
    </xf>
    <xf numFmtId="0" fontId="4" fillId="0" borderId="11" xfId="968" applyFont="1" applyBorder="1" applyAlignment="1">
      <alignment horizontal="left" vertical="center" wrapText="1"/>
    </xf>
    <xf numFmtId="0" fontId="4" fillId="0" borderId="3" xfId="1426" applyFont="1" applyBorder="1" applyAlignment="1">
      <alignment vertical="center" wrapText="1"/>
    </xf>
    <xf numFmtId="0" fontId="4" fillId="0" borderId="3" xfId="968" applyFont="1" applyBorder="1" applyAlignment="1">
      <alignment horizontal="left" vertical="center" wrapText="1"/>
    </xf>
    <xf numFmtId="0" fontId="4" fillId="0" borderId="11" xfId="1426" applyFont="1" applyBorder="1" applyAlignment="1">
      <alignment vertical="center" wrapText="1"/>
    </xf>
    <xf numFmtId="0" fontId="4" fillId="0" borderId="11" xfId="970" applyFont="1" applyBorder="1" applyAlignment="1">
      <alignment horizontal="left" vertical="center" wrapText="1"/>
    </xf>
    <xf numFmtId="0" fontId="4" fillId="0" borderId="11" xfId="1426" applyFont="1" applyBorder="1" applyAlignment="1">
      <alignment horizontal="left" vertical="center" wrapText="1"/>
    </xf>
    <xf numFmtId="0" fontId="4" fillId="0" borderId="11" xfId="970" applyFont="1" applyBorder="1" applyAlignment="1">
      <alignment vertical="center" wrapText="1"/>
    </xf>
    <xf numFmtId="0" fontId="4" fillId="26" borderId="11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24" borderId="11" xfId="970" applyFont="1" applyFill="1" applyBorder="1" applyAlignment="1">
      <alignment horizontal="left" vertical="center" wrapText="1"/>
    </xf>
    <xf numFmtId="0" fontId="4" fillId="25" borderId="16" xfId="0" applyFont="1" applyFill="1" applyBorder="1" applyAlignment="1">
      <alignment vertical="center" wrapText="1"/>
    </xf>
    <xf numFmtId="0" fontId="4" fillId="25" borderId="14" xfId="967" applyFont="1" applyFill="1" applyBorder="1" applyAlignment="1">
      <alignment vertical="center" wrapText="1"/>
    </xf>
    <xf numFmtId="0" fontId="4" fillId="0" borderId="11" xfId="1422" applyFont="1" applyBorder="1" applyAlignment="1">
      <alignment vertical="center" wrapText="1"/>
    </xf>
    <xf numFmtId="0" fontId="4" fillId="0" borderId="11" xfId="969" applyFont="1" applyBorder="1" applyAlignment="1">
      <alignment horizontal="left" vertical="center" wrapText="1"/>
    </xf>
    <xf numFmtId="0" fontId="4" fillId="0" borderId="3" xfId="1422" applyFont="1" applyBorder="1" applyAlignment="1">
      <alignment horizontal="left" vertical="center" wrapText="1"/>
    </xf>
    <xf numFmtId="0" fontId="4" fillId="0" borderId="11" xfId="967" applyFont="1" applyBorder="1" applyAlignment="1">
      <alignment vertical="center" wrapText="1"/>
    </xf>
    <xf numFmtId="0" fontId="4" fillId="0" borderId="3" xfId="1436" applyFont="1" applyBorder="1" applyAlignment="1">
      <alignment vertical="center" wrapText="1"/>
    </xf>
    <xf numFmtId="0" fontId="4" fillId="24" borderId="3" xfId="1431" applyFont="1" applyFill="1" applyBorder="1" applyAlignment="1">
      <alignment vertical="center" wrapText="1"/>
    </xf>
    <xf numFmtId="0" fontId="4" fillId="0" borderId="16" xfId="97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25" borderId="11" xfId="0" applyFont="1" applyFill="1" applyBorder="1" applyAlignment="1">
      <alignment vertical="center" wrapText="1"/>
    </xf>
    <xf numFmtId="0" fontId="4" fillId="24" borderId="3" xfId="1433" applyFont="1" applyFill="1" applyBorder="1" applyAlignment="1">
      <alignment vertical="center" wrapText="1"/>
    </xf>
    <xf numFmtId="0" fontId="4" fillId="24" borderId="3" xfId="0" applyFont="1" applyFill="1" applyBorder="1" applyAlignment="1">
      <alignment vertical="center" wrapText="1"/>
    </xf>
    <xf numFmtId="0" fontId="4" fillId="24" borderId="16" xfId="970" applyFont="1" applyFill="1" applyBorder="1" applyAlignment="1">
      <alignment vertical="center" wrapText="1"/>
    </xf>
    <xf numFmtId="0" fontId="4" fillId="0" borderId="11" xfId="965" applyFont="1" applyBorder="1" applyAlignment="1">
      <alignment horizontal="left" vertical="center" wrapText="1"/>
    </xf>
    <xf numFmtId="0" fontId="4" fillId="0" borderId="11" xfId="1438" applyFont="1" applyBorder="1" applyAlignment="1">
      <alignment vertical="center" wrapText="1"/>
    </xf>
    <xf numFmtId="0" fontId="4" fillId="0" borderId="11" xfId="1438" applyFont="1" applyBorder="1" applyAlignment="1">
      <alignment horizontal="left" vertical="center" wrapText="1"/>
    </xf>
    <xf numFmtId="0" fontId="59" fillId="0" borderId="0" xfId="969" applyFont="1" applyAlignment="1">
      <alignment vertical="center" wrapText="1"/>
    </xf>
    <xf numFmtId="0" fontId="4" fillId="25" borderId="11" xfId="968" applyFont="1" applyFill="1" applyBorder="1" applyAlignment="1">
      <alignment horizontal="left" vertical="center" wrapText="1"/>
    </xf>
    <xf numFmtId="0" fontId="4" fillId="0" borderId="11" xfId="1439" applyFont="1" applyBorder="1" applyAlignment="1">
      <alignment vertical="center" wrapText="1"/>
    </xf>
    <xf numFmtId="0" fontId="4" fillId="0" borderId="11" xfId="0" applyFont="1" applyBorder="1" applyAlignment="1">
      <alignment vertical="top" wrapText="1"/>
    </xf>
    <xf numFmtId="0" fontId="4" fillId="0" borderId="14" xfId="1439" applyFont="1" applyBorder="1" applyAlignment="1">
      <alignment vertical="center" wrapText="1"/>
    </xf>
    <xf numFmtId="0" fontId="4" fillId="0" borderId="16" xfId="1439" applyFont="1" applyBorder="1" applyAlignment="1">
      <alignment vertical="center" wrapText="1"/>
    </xf>
    <xf numFmtId="0" fontId="60" fillId="0" borderId="3" xfId="1198" applyFont="1" applyBorder="1" applyAlignment="1">
      <alignment vertical="center"/>
    </xf>
    <xf numFmtId="0" fontId="4" fillId="25" borderId="3" xfId="1198" applyFont="1" applyFill="1" applyBorder="1" applyAlignment="1">
      <alignment vertical="center"/>
    </xf>
    <xf numFmtId="2" fontId="4" fillId="25" borderId="3" xfId="964" applyNumberFormat="1" applyFont="1" applyFill="1" applyBorder="1" applyAlignment="1">
      <alignment horizontal="left" vertical="center" wrapText="1"/>
    </xf>
    <xf numFmtId="0" fontId="59" fillId="0" borderId="3" xfId="970" applyFont="1" applyBorder="1" applyAlignment="1">
      <alignment horizontal="left" vertical="center" wrapText="1"/>
    </xf>
    <xf numFmtId="0" fontId="59" fillId="0" borderId="3" xfId="968" applyFont="1" applyBorder="1" applyAlignment="1">
      <alignment horizontal="left" vertical="center" wrapText="1"/>
    </xf>
    <xf numFmtId="0" fontId="61" fillId="0" borderId="3" xfId="0" applyFont="1" applyBorder="1" applyAlignment="1">
      <alignment horizontal="left" vertical="center" wrapText="1"/>
    </xf>
    <xf numFmtId="0" fontId="4" fillId="0" borderId="0" xfId="963" applyFont="1"/>
    <xf numFmtId="0" fontId="4" fillId="25" borderId="11" xfId="658" applyFont="1" applyFill="1" applyBorder="1" applyAlignment="1">
      <alignment horizontal="left" vertical="center" wrapText="1"/>
    </xf>
    <xf numFmtId="0" fontId="4" fillId="25" borderId="17" xfId="0" applyFont="1" applyFill="1" applyBorder="1" applyAlignment="1">
      <alignment vertical="center" wrapText="1"/>
    </xf>
    <xf numFmtId="0" fontId="4" fillId="25" borderId="16" xfId="970" applyFont="1" applyFill="1" applyBorder="1" applyAlignment="1">
      <alignment vertical="center" wrapText="1"/>
    </xf>
    <xf numFmtId="0" fontId="4" fillId="25" borderId="11" xfId="1424" quotePrefix="1" applyFont="1" applyFill="1" applyBorder="1" applyAlignment="1">
      <alignment horizontal="left" vertical="center" wrapText="1"/>
    </xf>
    <xf numFmtId="0" fontId="4" fillId="25" borderId="3" xfId="0" applyFont="1" applyFill="1" applyBorder="1" applyAlignment="1">
      <alignment vertical="center"/>
    </xf>
    <xf numFmtId="0" fontId="4" fillId="25" borderId="11" xfId="962" applyFont="1" applyFill="1" applyBorder="1" applyAlignment="1">
      <alignment vertical="center" wrapText="1"/>
    </xf>
    <xf numFmtId="0" fontId="4" fillId="25" borderId="11" xfId="969" applyFont="1" applyFill="1" applyBorder="1" applyAlignment="1">
      <alignment horizontal="left" vertical="center" wrapText="1"/>
    </xf>
    <xf numFmtId="0" fontId="4" fillId="25" borderId="11" xfId="961" applyFont="1" applyFill="1" applyBorder="1" applyAlignment="1">
      <alignment vertical="center" wrapText="1"/>
    </xf>
    <xf numFmtId="0" fontId="54" fillId="25" borderId="3" xfId="675" applyFont="1" applyFill="1" applyBorder="1" applyAlignment="1">
      <alignment vertical="center" wrapText="1"/>
    </xf>
    <xf numFmtId="0" fontId="54" fillId="25" borderId="3" xfId="969" applyFont="1" applyFill="1" applyBorder="1" applyAlignment="1">
      <alignment vertical="center" wrapText="1"/>
    </xf>
    <xf numFmtId="0" fontId="54" fillId="25" borderId="16" xfId="0" applyFont="1" applyFill="1" applyBorder="1" applyAlignment="1">
      <alignment vertical="center" wrapText="1"/>
    </xf>
    <xf numFmtId="0" fontId="54" fillId="25" borderId="17" xfId="0" applyFont="1" applyFill="1" applyBorder="1" applyAlignment="1">
      <alignment vertical="center" wrapText="1"/>
    </xf>
    <xf numFmtId="0" fontId="4" fillId="25" borderId="18" xfId="1411" applyFont="1" applyFill="1" applyBorder="1" applyAlignment="1">
      <alignment horizontal="left" vertical="top" wrapText="1"/>
    </xf>
    <xf numFmtId="0" fontId="4" fillId="25" borderId="18" xfId="1411" applyFont="1" applyFill="1" applyBorder="1" applyAlignment="1">
      <alignment horizontal="left" vertical="center" wrapText="1"/>
    </xf>
    <xf numFmtId="0" fontId="4" fillId="25" borderId="17" xfId="1413" applyFont="1" applyFill="1" applyBorder="1" applyAlignment="1">
      <alignment vertical="center" wrapText="1"/>
    </xf>
    <xf numFmtId="0" fontId="4" fillId="25" borderId="20" xfId="1411" applyFont="1" applyFill="1" applyBorder="1" applyAlignment="1">
      <alignment horizontal="left" vertical="center" wrapText="1"/>
    </xf>
    <xf numFmtId="0" fontId="4" fillId="25" borderId="16" xfId="1368" applyFont="1" applyFill="1" applyBorder="1" applyAlignment="1">
      <alignment vertical="center" wrapText="1"/>
    </xf>
    <xf numFmtId="0" fontId="4" fillId="25" borderId="3" xfId="1431" applyFont="1" applyFill="1" applyBorder="1" applyAlignment="1">
      <alignment vertical="center" wrapText="1"/>
    </xf>
    <xf numFmtId="0" fontId="4" fillId="25" borderId="3" xfId="968" applyFont="1" applyFill="1" applyBorder="1" applyAlignment="1">
      <alignment vertical="center" wrapText="1"/>
    </xf>
    <xf numFmtId="0" fontId="4" fillId="25" borderId="3" xfId="1428" applyFont="1" applyFill="1" applyBorder="1" applyAlignment="1">
      <alignment vertical="center" wrapText="1"/>
    </xf>
    <xf numFmtId="0" fontId="4" fillId="25" borderId="3" xfId="963" applyFont="1" applyFill="1" applyBorder="1" applyAlignment="1">
      <alignment vertical="center" wrapText="1"/>
    </xf>
    <xf numFmtId="0" fontId="4" fillId="25" borderId="3" xfId="1429" applyFont="1" applyFill="1" applyBorder="1" applyAlignment="1">
      <alignment vertical="center" wrapText="1"/>
    </xf>
    <xf numFmtId="0" fontId="4" fillId="25" borderId="3" xfId="1426" applyFont="1" applyFill="1" applyBorder="1" applyAlignment="1">
      <alignment vertical="center" wrapText="1"/>
    </xf>
    <xf numFmtId="0" fontId="4" fillId="25" borderId="3" xfId="968" applyFont="1" applyFill="1" applyBorder="1" applyAlignment="1">
      <alignment horizontal="left" vertical="center" wrapText="1"/>
    </xf>
    <xf numFmtId="0" fontId="4" fillId="25" borderId="11" xfId="1426" applyFont="1" applyFill="1" applyBorder="1" applyAlignment="1">
      <alignment horizontal="left" vertical="center" wrapText="1"/>
    </xf>
    <xf numFmtId="0" fontId="60" fillId="25" borderId="11" xfId="970" applyFont="1" applyFill="1" applyBorder="1" applyAlignment="1">
      <alignment horizontal="left" vertical="center" wrapText="1"/>
    </xf>
    <xf numFmtId="0" fontId="60" fillId="25" borderId="3" xfId="970" applyFont="1" applyFill="1" applyBorder="1" applyAlignment="1">
      <alignment horizontal="left" vertical="center" wrapText="1"/>
    </xf>
    <xf numFmtId="0" fontId="4" fillId="25" borderId="3" xfId="1431" applyFont="1" applyFill="1" applyBorder="1" applyAlignment="1">
      <alignment vertical="center"/>
    </xf>
    <xf numFmtId="0" fontId="4" fillId="25" borderId="12" xfId="968" applyFont="1" applyFill="1" applyBorder="1" applyAlignment="1">
      <alignment horizontal="left" vertical="center" wrapText="1"/>
    </xf>
    <xf numFmtId="0" fontId="4" fillId="27" borderId="11" xfId="0" applyFont="1" applyFill="1" applyBorder="1" applyAlignment="1">
      <alignment horizontal="left" vertical="center" wrapText="1"/>
    </xf>
    <xf numFmtId="0" fontId="4" fillId="25" borderId="14" xfId="970" applyFont="1" applyFill="1" applyBorder="1" applyAlignment="1">
      <alignment horizontal="left" vertical="center" wrapText="1"/>
    </xf>
    <xf numFmtId="0" fontId="4" fillId="25" borderId="15" xfId="970" applyFont="1" applyFill="1" applyBorder="1" applyAlignment="1">
      <alignment horizontal="left" vertical="center" wrapText="1"/>
    </xf>
    <xf numFmtId="0" fontId="4" fillId="25" borderId="11" xfId="1422" applyFont="1" applyFill="1" applyBorder="1" applyAlignment="1">
      <alignment vertical="center" wrapText="1"/>
    </xf>
    <xf numFmtId="0" fontId="4" fillId="25" borderId="3" xfId="1422" applyFont="1" applyFill="1" applyBorder="1" applyAlignment="1">
      <alignment vertical="center" wrapText="1"/>
    </xf>
    <xf numFmtId="0" fontId="4" fillId="25" borderId="3" xfId="1422" applyFont="1" applyFill="1" applyBorder="1" applyAlignment="1">
      <alignment horizontal="left" vertical="center" wrapText="1"/>
    </xf>
    <xf numFmtId="0" fontId="4" fillId="25" borderId="11" xfId="1422" applyFont="1" applyFill="1" applyBorder="1" applyAlignment="1">
      <alignment horizontal="left" vertical="center" wrapText="1"/>
    </xf>
    <xf numFmtId="0" fontId="4" fillId="25" borderId="3" xfId="1436" applyFont="1" applyFill="1" applyBorder="1" applyAlignment="1">
      <alignment vertical="center" wrapText="1"/>
    </xf>
    <xf numFmtId="0" fontId="4" fillId="25" borderId="3" xfId="1433" applyFont="1" applyFill="1" applyBorder="1" applyAlignment="1">
      <alignment vertical="center" wrapText="1"/>
    </xf>
    <xf numFmtId="0" fontId="4" fillId="25" borderId="11" xfId="970" applyFont="1" applyFill="1" applyBorder="1" applyAlignment="1">
      <alignment vertical="top" wrapText="1"/>
    </xf>
    <xf numFmtId="0" fontId="4" fillId="25" borderId="3" xfId="970" applyFont="1" applyFill="1" applyBorder="1" applyAlignment="1">
      <alignment vertical="center" wrapText="1"/>
    </xf>
    <xf numFmtId="0" fontId="4" fillId="25" borderId="11" xfId="1439" applyFont="1" applyFill="1" applyBorder="1" applyAlignment="1">
      <alignment vertical="center" wrapText="1"/>
    </xf>
    <xf numFmtId="0" fontId="4" fillId="25" borderId="3" xfId="1432" applyFont="1" applyFill="1" applyBorder="1" applyAlignment="1">
      <alignment vertical="center" wrapText="1"/>
    </xf>
    <xf numFmtId="167" fontId="3" fillId="0" borderId="3" xfId="970" applyNumberFormat="1" applyFont="1" applyBorder="1" applyAlignment="1">
      <alignment vertical="center" wrapText="1"/>
    </xf>
    <xf numFmtId="2" fontId="4" fillId="25" borderId="11" xfId="959" applyNumberFormat="1" applyFont="1" applyFill="1" applyBorder="1" applyAlignment="1">
      <alignment horizontal="center" wrapText="1"/>
    </xf>
    <xf numFmtId="2" fontId="4" fillId="25" borderId="13" xfId="959" applyNumberFormat="1" applyFont="1" applyFill="1" applyBorder="1" applyAlignment="1">
      <alignment horizontal="center" wrapText="1"/>
    </xf>
    <xf numFmtId="0" fontId="4" fillId="0" borderId="3" xfId="97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5" borderId="3" xfId="967" applyFont="1" applyFill="1" applyBorder="1" applyAlignment="1">
      <alignment horizontal="center" vertical="center" wrapText="1"/>
    </xf>
    <xf numFmtId="0" fontId="59" fillId="0" borderId="3" xfId="968" applyFont="1" applyBorder="1" applyAlignment="1">
      <alignment horizontal="center" vertical="center" wrapText="1"/>
    </xf>
    <xf numFmtId="0" fontId="4" fillId="0" borderId="3" xfId="967" applyFont="1" applyBorder="1" applyAlignment="1">
      <alignment horizontal="center" vertical="center" wrapText="1"/>
    </xf>
    <xf numFmtId="0" fontId="4" fillId="0" borderId="3" xfId="960" applyFont="1" applyBorder="1" applyAlignment="1">
      <alignment horizontal="center" vertical="center" wrapText="1"/>
    </xf>
    <xf numFmtId="0" fontId="4" fillId="0" borderId="3" xfId="658" applyFont="1" applyBorder="1" applyAlignment="1">
      <alignment horizontal="center" vertical="center" wrapText="1"/>
    </xf>
    <xf numFmtId="0" fontId="4" fillId="0" borderId="3" xfId="970" applyFont="1" applyBorder="1" applyAlignment="1">
      <alignment horizontal="center" vertical="center"/>
    </xf>
    <xf numFmtId="0" fontId="4" fillId="0" borderId="3" xfId="969" applyFont="1" applyBorder="1" applyAlignment="1">
      <alignment horizontal="center" vertical="center" wrapText="1"/>
    </xf>
    <xf numFmtId="0" fontId="4" fillId="0" borderId="11" xfId="1424" applyFont="1" applyBorder="1" applyAlignment="1">
      <alignment horizontal="center" vertical="center" wrapText="1"/>
    </xf>
    <xf numFmtId="0" fontId="4" fillId="0" borderId="3" xfId="1424" applyFont="1" applyBorder="1" applyAlignment="1">
      <alignment horizontal="center" vertical="center" wrapText="1"/>
    </xf>
    <xf numFmtId="0" fontId="4" fillId="25" borderId="3" xfId="1424" applyFont="1" applyFill="1" applyBorder="1" applyAlignment="1">
      <alignment horizontal="center" vertical="center" wrapText="1"/>
    </xf>
    <xf numFmtId="0" fontId="59" fillId="0" borderId="3" xfId="1423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24" borderId="3" xfId="969" applyFont="1" applyFill="1" applyBorder="1" applyAlignment="1">
      <alignment horizontal="center" vertical="center" wrapText="1"/>
    </xf>
    <xf numFmtId="0" fontId="4" fillId="0" borderId="3" xfId="962" applyFont="1" applyBorder="1" applyAlignment="1">
      <alignment horizontal="center" vertical="center" wrapText="1"/>
    </xf>
    <xf numFmtId="0" fontId="4" fillId="25" borderId="3" xfId="0" applyFont="1" applyFill="1" applyBorder="1" applyAlignment="1">
      <alignment horizontal="center" vertical="center"/>
    </xf>
    <xf numFmtId="0" fontId="4" fillId="0" borderId="3" xfId="961" applyFont="1" applyBorder="1" applyAlignment="1">
      <alignment horizontal="center" vertical="center" wrapText="1"/>
    </xf>
    <xf numFmtId="167" fontId="59" fillId="0" borderId="3" xfId="1423" applyNumberFormat="1" applyFont="1" applyBorder="1" applyAlignment="1">
      <alignment horizontal="right" vertical="center"/>
    </xf>
    <xf numFmtId="0" fontId="4" fillId="24" borderId="3" xfId="1435" applyFont="1" applyFill="1" applyBorder="1" applyAlignment="1">
      <alignment horizontal="center" vertical="center"/>
    </xf>
    <xf numFmtId="0" fontId="59" fillId="24" borderId="3" xfId="1435" applyFont="1" applyFill="1" applyBorder="1" applyAlignment="1">
      <alignment horizontal="center" vertical="center" wrapText="1"/>
    </xf>
    <xf numFmtId="0" fontId="54" fillId="0" borderId="3" xfId="675" applyFont="1" applyBorder="1" applyAlignment="1">
      <alignment horizontal="center" vertical="center" wrapText="1"/>
    </xf>
    <xf numFmtId="0" fontId="54" fillId="0" borderId="3" xfId="0" applyFont="1" applyBorder="1" applyAlignment="1">
      <alignment horizontal="center" vertical="center" wrapText="1"/>
    </xf>
    <xf numFmtId="0" fontId="54" fillId="0" borderId="3" xfId="969" applyFont="1" applyBorder="1" applyAlignment="1">
      <alignment horizontal="center" vertical="center" wrapText="1"/>
    </xf>
    <xf numFmtId="0" fontId="54" fillId="0" borderId="16" xfId="0" applyFont="1" applyBorder="1" applyAlignment="1">
      <alignment horizontal="center" vertical="center" wrapText="1"/>
    </xf>
    <xf numFmtId="0" fontId="54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1" xfId="969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25" borderId="16" xfId="1368" applyFont="1" applyFill="1" applyBorder="1" applyAlignment="1">
      <alignment horizontal="center" vertical="center" wrapText="1"/>
    </xf>
    <xf numFmtId="0" fontId="4" fillId="25" borderId="11" xfId="967" applyFont="1" applyFill="1" applyBorder="1" applyAlignment="1">
      <alignment horizontal="center" vertical="center" wrapText="1"/>
    </xf>
    <xf numFmtId="0" fontId="4" fillId="25" borderId="3" xfId="0" applyFont="1" applyFill="1" applyBorder="1" applyAlignment="1">
      <alignment horizontal="center" vertical="center" wrapText="1"/>
    </xf>
    <xf numFmtId="0" fontId="4" fillId="25" borderId="3" xfId="970" applyFont="1" applyFill="1" applyBorder="1" applyAlignment="1">
      <alignment horizontal="center" vertical="center" wrapText="1"/>
    </xf>
    <xf numFmtId="0" fontId="4" fillId="25" borderId="3" xfId="969" applyFont="1" applyFill="1" applyBorder="1" applyAlignment="1">
      <alignment horizontal="center" vertical="center" wrapText="1"/>
    </xf>
    <xf numFmtId="0" fontId="4" fillId="25" borderId="11" xfId="969" applyFont="1" applyFill="1" applyBorder="1" applyAlignment="1">
      <alignment horizontal="center" vertical="center" wrapText="1"/>
    </xf>
    <xf numFmtId="0" fontId="4" fillId="0" borderId="17" xfId="1368" applyFont="1" applyBorder="1" applyAlignment="1">
      <alignment horizontal="center" vertical="center" wrapText="1"/>
    </xf>
    <xf numFmtId="0" fontId="4" fillId="0" borderId="3" xfId="968" applyFont="1" applyBorder="1" applyAlignment="1">
      <alignment horizontal="center" vertical="center" wrapText="1"/>
    </xf>
    <xf numFmtId="0" fontId="4" fillId="0" borderId="3" xfId="1368" applyFont="1" applyBorder="1" applyAlignment="1">
      <alignment horizontal="center" vertical="center" wrapText="1"/>
    </xf>
    <xf numFmtId="0" fontId="4" fillId="0" borderId="3" xfId="1413" applyFont="1" applyBorder="1" applyAlignment="1">
      <alignment horizontal="center" vertical="center" wrapText="1"/>
    </xf>
    <xf numFmtId="0" fontId="4" fillId="0" borderId="3" xfId="675" applyFont="1" applyBorder="1" applyAlignment="1">
      <alignment horizontal="center" vertical="center" wrapText="1"/>
    </xf>
    <xf numFmtId="0" fontId="4" fillId="0" borderId="11" xfId="675" applyFont="1" applyBorder="1" applyAlignment="1">
      <alignment horizontal="center" vertical="center" wrapText="1"/>
    </xf>
    <xf numFmtId="0" fontId="4" fillId="0" borderId="11" xfId="1368" applyFont="1" applyBorder="1" applyAlignment="1">
      <alignment horizontal="center" vertical="center" wrapText="1"/>
    </xf>
    <xf numFmtId="0" fontId="4" fillId="0" borderId="11" xfId="962" applyFont="1" applyBorder="1" applyAlignment="1">
      <alignment horizontal="center" vertical="center" wrapText="1"/>
    </xf>
    <xf numFmtId="0" fontId="4" fillId="0" borderId="3" xfId="1423" applyFont="1" applyBorder="1" applyAlignment="1">
      <alignment horizontal="center" vertical="center" wrapText="1"/>
    </xf>
    <xf numFmtId="0" fontId="4" fillId="0" borderId="3" xfId="1430" applyFont="1" applyBorder="1" applyAlignment="1">
      <alignment horizontal="center" vertical="center" wrapText="1"/>
    </xf>
    <xf numFmtId="0" fontId="4" fillId="0" borderId="11" xfId="1434" applyFont="1" applyBorder="1" applyAlignment="1">
      <alignment horizontal="center" vertical="center" wrapText="1"/>
    </xf>
    <xf numFmtId="0" fontId="4" fillId="0" borderId="11" xfId="1426" applyFont="1" applyBorder="1" applyAlignment="1">
      <alignment horizontal="center" vertical="center" wrapText="1"/>
    </xf>
    <xf numFmtId="0" fontId="4" fillId="0" borderId="11" xfId="1430" applyFont="1" applyBorder="1" applyAlignment="1">
      <alignment horizontal="center" vertical="center" wrapText="1"/>
    </xf>
    <xf numFmtId="0" fontId="4" fillId="0" borderId="3" xfId="1426" applyFont="1" applyBorder="1" applyAlignment="1">
      <alignment horizontal="center" vertical="center" wrapText="1"/>
    </xf>
    <xf numFmtId="0" fontId="4" fillId="0" borderId="3" xfId="1432" applyFont="1" applyBorder="1" applyAlignment="1">
      <alignment horizontal="center" vertical="center" wrapText="1"/>
    </xf>
    <xf numFmtId="0" fontId="4" fillId="0" borderId="11" xfId="1432" applyFont="1" applyBorder="1" applyAlignment="1">
      <alignment horizontal="center" vertical="center" wrapText="1"/>
    </xf>
    <xf numFmtId="0" fontId="4" fillId="0" borderId="11" xfId="970" applyFont="1" applyBorder="1" applyAlignment="1">
      <alignment horizontal="center" vertical="center" wrapText="1"/>
    </xf>
    <xf numFmtId="0" fontId="4" fillId="0" borderId="3" xfId="963" applyFont="1" applyBorder="1" applyAlignment="1">
      <alignment horizontal="center" vertical="center" wrapText="1"/>
    </xf>
    <xf numFmtId="0" fontId="4" fillId="0" borderId="11" xfId="968" applyFont="1" applyBorder="1" applyAlignment="1">
      <alignment horizontal="center" vertical="center" wrapText="1"/>
    </xf>
    <xf numFmtId="0" fontId="4" fillId="0" borderId="11" xfId="967" applyFont="1" applyBorder="1" applyAlignment="1">
      <alignment horizontal="center" vertical="center" wrapText="1"/>
    </xf>
    <xf numFmtId="0" fontId="4" fillId="24" borderId="11" xfId="970" applyFont="1" applyFill="1" applyBorder="1" applyAlignment="1">
      <alignment horizontal="center" vertical="center" wrapText="1"/>
    </xf>
    <xf numFmtId="0" fontId="4" fillId="25" borderId="11" xfId="0" applyFont="1" applyFill="1" applyBorder="1" applyAlignment="1">
      <alignment horizontal="center" vertical="center" wrapText="1"/>
    </xf>
    <xf numFmtId="0" fontId="4" fillId="25" borderId="14" xfId="0" applyFont="1" applyFill="1" applyBorder="1" applyAlignment="1">
      <alignment horizontal="center" vertical="center" wrapText="1"/>
    </xf>
    <xf numFmtId="0" fontId="4" fillId="25" borderId="16" xfId="0" applyFont="1" applyFill="1" applyBorder="1" applyAlignment="1">
      <alignment horizontal="center" vertical="center" wrapText="1"/>
    </xf>
    <xf numFmtId="0" fontId="4" fillId="25" borderId="11" xfId="970" applyFont="1" applyFill="1" applyBorder="1" applyAlignment="1">
      <alignment horizontal="center" vertical="center" wrapText="1"/>
    </xf>
    <xf numFmtId="0" fontId="4" fillId="25" borderId="14" xfId="967" applyFont="1" applyFill="1" applyBorder="1" applyAlignment="1">
      <alignment horizontal="center" vertical="center" wrapText="1"/>
    </xf>
    <xf numFmtId="0" fontId="4" fillId="0" borderId="14" xfId="967" applyFont="1" applyBorder="1" applyAlignment="1">
      <alignment horizontal="center" vertical="center" wrapText="1"/>
    </xf>
    <xf numFmtId="0" fontId="4" fillId="0" borderId="16" xfId="960" applyFont="1" applyBorder="1" applyAlignment="1">
      <alignment horizontal="center" vertical="center" wrapText="1"/>
    </xf>
    <xf numFmtId="0" fontId="4" fillId="0" borderId="11" xfId="1422" applyFont="1" applyBorder="1" applyAlignment="1">
      <alignment horizontal="center" vertical="center" wrapText="1"/>
    </xf>
    <xf numFmtId="0" fontId="4" fillId="0" borderId="3" xfId="1422" applyFont="1" applyBorder="1" applyAlignment="1">
      <alignment horizontal="center" vertical="center" wrapText="1"/>
    </xf>
    <xf numFmtId="0" fontId="4" fillId="0" borderId="3" xfId="1436" applyFont="1" applyBorder="1" applyAlignment="1">
      <alignment horizontal="center" vertical="center" wrapText="1"/>
    </xf>
    <xf numFmtId="0" fontId="4" fillId="24" borderId="3" xfId="968" applyFont="1" applyFill="1" applyBorder="1" applyAlignment="1">
      <alignment horizontal="center" vertical="center" wrapText="1"/>
    </xf>
    <xf numFmtId="0" fontId="4" fillId="24" borderId="3" xfId="1435" applyFont="1" applyFill="1" applyBorder="1" applyAlignment="1">
      <alignment horizontal="center" vertical="center" wrapText="1"/>
    </xf>
    <xf numFmtId="0" fontId="4" fillId="0" borderId="11" xfId="965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24" borderId="3" xfId="1438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horizontal="center" vertical="center" wrapText="1"/>
    </xf>
    <xf numFmtId="0" fontId="4" fillId="24" borderId="16" xfId="960" applyFont="1" applyFill="1" applyBorder="1" applyAlignment="1">
      <alignment horizontal="center" vertical="center" wrapText="1"/>
    </xf>
    <xf numFmtId="0" fontId="4" fillId="24" borderId="3" xfId="965" applyFont="1" applyFill="1" applyBorder="1" applyAlignment="1">
      <alignment horizontal="center" vertical="center" wrapText="1"/>
    </xf>
    <xf numFmtId="0" fontId="4" fillId="0" borderId="11" xfId="1438" applyFont="1" applyBorder="1" applyAlignment="1">
      <alignment horizontal="center" vertical="center" wrapText="1"/>
    </xf>
    <xf numFmtId="0" fontId="4" fillId="0" borderId="3" xfId="965" applyFont="1" applyBorder="1" applyAlignment="1">
      <alignment horizontal="right" vertical="center" wrapText="1"/>
    </xf>
    <xf numFmtId="0" fontId="4" fillId="0" borderId="0" xfId="969" applyFont="1" applyAlignment="1">
      <alignment horizontal="center" vertical="center" wrapText="1"/>
    </xf>
    <xf numFmtId="0" fontId="4" fillId="0" borderId="11" xfId="1439" applyFont="1" applyBorder="1" applyAlignment="1">
      <alignment horizontal="center" vertical="center" wrapText="1"/>
    </xf>
    <xf numFmtId="0" fontId="4" fillId="0" borderId="3" xfId="1437" applyFont="1" applyBorder="1" applyAlignment="1">
      <alignment horizontal="center" vertical="center" wrapText="1"/>
    </xf>
    <xf numFmtId="0" fontId="4" fillId="0" borderId="14" xfId="1439" applyFont="1" applyBorder="1" applyAlignment="1">
      <alignment horizontal="center" vertical="center" wrapText="1"/>
    </xf>
    <xf numFmtId="0" fontId="4" fillId="0" borderId="16" xfId="1439" applyFont="1" applyBorder="1" applyAlignment="1">
      <alignment horizontal="center" vertical="center" wrapText="1"/>
    </xf>
    <xf numFmtId="0" fontId="59" fillId="0" borderId="3" xfId="969" applyFont="1" applyBorder="1" applyAlignment="1">
      <alignment horizontal="center" vertical="center"/>
    </xf>
    <xf numFmtId="0" fontId="4" fillId="0" borderId="0" xfId="963" applyFont="1" applyAlignment="1">
      <alignment horizontal="center" vertical="center"/>
    </xf>
    <xf numFmtId="0" fontId="7" fillId="25" borderId="11" xfId="1441" applyFont="1" applyFill="1" applyBorder="1" applyAlignment="1">
      <alignment horizontal="center" vertical="center"/>
    </xf>
    <xf numFmtId="0" fontId="7" fillId="25" borderId="13" xfId="1441" applyFont="1" applyFill="1" applyBorder="1" applyAlignment="1">
      <alignment horizontal="center" vertical="center"/>
    </xf>
    <xf numFmtId="0" fontId="4" fillId="25" borderId="11" xfId="1441" applyFont="1" applyFill="1" applyBorder="1" applyAlignment="1">
      <alignment horizontal="center" vertical="center"/>
    </xf>
    <xf numFmtId="0" fontId="4" fillId="25" borderId="13" xfId="1441" applyFont="1" applyFill="1" applyBorder="1" applyAlignment="1">
      <alignment horizontal="center" vertical="center"/>
    </xf>
    <xf numFmtId="0" fontId="59" fillId="25" borderId="19" xfId="970" applyFont="1" applyFill="1" applyBorder="1" applyAlignment="1">
      <alignment horizontal="center" vertical="center"/>
    </xf>
    <xf numFmtId="0" fontId="59" fillId="0" borderId="21" xfId="966" applyFont="1" applyBorder="1" applyAlignment="1">
      <alignment horizontal="center" vertical="center" wrapText="1"/>
    </xf>
    <xf numFmtId="0" fontId="60" fillId="0" borderId="3" xfId="1198" applyFont="1" applyBorder="1" applyAlignment="1">
      <alignment horizontal="center" vertical="center"/>
    </xf>
  </cellXfs>
  <cellStyles count="1442">
    <cellStyle name="_x000d__x000a_JournalTemplate=C:\COMFO\CTALK\JOURSTD.TPL_x000d__x000a_LbStateAddress=3 3 0 251 1 89 2 311_x000d__x000a_LbStateJou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2 6" xfId="7"/>
    <cellStyle name="20% - Accent1 2 7" xfId="8"/>
    <cellStyle name="20% - Accent1 3" xfId="9"/>
    <cellStyle name="20% - Accent1 3 2" xfId="10"/>
    <cellStyle name="20% - Accent1 3 3" xfId="11"/>
    <cellStyle name="20% - Accent1 3 4" xfId="12"/>
    <cellStyle name="20% - Accent1 4" xfId="13"/>
    <cellStyle name="20% - Accent1 4 2" xfId="14"/>
    <cellStyle name="20% - Accent1 5" xfId="15"/>
    <cellStyle name="20% - Accent1 5 2" xfId="16"/>
    <cellStyle name="20% - Accent1 6" xfId="17"/>
    <cellStyle name="20% - Accent1 6 2" xfId="18"/>
    <cellStyle name="20% - Accent2 2" xfId="19"/>
    <cellStyle name="20% - Accent2 2 2" xfId="20"/>
    <cellStyle name="20% - Accent2 2 3" xfId="21"/>
    <cellStyle name="20% - Accent2 2 4" xfId="22"/>
    <cellStyle name="20% - Accent2 2 5" xfId="23"/>
    <cellStyle name="20% - Accent2 2 6" xfId="24"/>
    <cellStyle name="20% - Accent2 2 7" xfId="25"/>
    <cellStyle name="20% - Accent2 3" xfId="26"/>
    <cellStyle name="20% - Accent2 3 2" xfId="27"/>
    <cellStyle name="20% - Accent2 3 3" xfId="28"/>
    <cellStyle name="20% - Accent2 3 4" xfId="29"/>
    <cellStyle name="20% - Accent2 4" xfId="30"/>
    <cellStyle name="20% - Accent2 4 2" xfId="31"/>
    <cellStyle name="20% - Accent2 5" xfId="32"/>
    <cellStyle name="20% - Accent2 5 2" xfId="33"/>
    <cellStyle name="20% - Accent2 6" xfId="34"/>
    <cellStyle name="20% - Accent2 6 2" xfId="35"/>
    <cellStyle name="20% - Accent3 2" xfId="36"/>
    <cellStyle name="20% - Accent3 2 2" xfId="37"/>
    <cellStyle name="20% - Accent3 2 3" xfId="38"/>
    <cellStyle name="20% - Accent3 2 4" xfId="39"/>
    <cellStyle name="20% - Accent3 2 5" xfId="40"/>
    <cellStyle name="20% - Accent3 2 6" xfId="41"/>
    <cellStyle name="20% - Accent3 2 7" xfId="42"/>
    <cellStyle name="20% - Accent3 3" xfId="43"/>
    <cellStyle name="20% - Accent3 3 2" xfId="44"/>
    <cellStyle name="20% - Accent3 3 3" xfId="45"/>
    <cellStyle name="20% - Accent3 3 4" xfId="46"/>
    <cellStyle name="20% - Accent3 4" xfId="47"/>
    <cellStyle name="20% - Accent3 4 2" xfId="48"/>
    <cellStyle name="20% - Accent3 5" xfId="49"/>
    <cellStyle name="20% - Accent3 5 2" xfId="50"/>
    <cellStyle name="20% - Accent3 6" xfId="51"/>
    <cellStyle name="20% - Accent3 6 2" xfId="52"/>
    <cellStyle name="20% - Accent4 2" xfId="53"/>
    <cellStyle name="20% - Accent4 2 2" xfId="54"/>
    <cellStyle name="20% - Accent4 2 3" xfId="55"/>
    <cellStyle name="20% - Accent4 2 4" xfId="56"/>
    <cellStyle name="20% - Accent4 2 5" xfId="57"/>
    <cellStyle name="20% - Accent4 2 6" xfId="58"/>
    <cellStyle name="20% - Accent4 2 7" xfId="59"/>
    <cellStyle name="20% - Accent4 3" xfId="60"/>
    <cellStyle name="20% - Accent4 3 2" xfId="61"/>
    <cellStyle name="20% - Accent4 3 3" xfId="62"/>
    <cellStyle name="20% - Accent4 3 4" xfId="63"/>
    <cellStyle name="20% - Accent4 4" xfId="64"/>
    <cellStyle name="20% - Accent4 4 2" xfId="65"/>
    <cellStyle name="20% - Accent4 5" xfId="66"/>
    <cellStyle name="20% - Accent4 5 2" xfId="67"/>
    <cellStyle name="20% - Accent4 6" xfId="68"/>
    <cellStyle name="20% - Accent4 6 2" xfId="69"/>
    <cellStyle name="20% - Accent5 2" xfId="70"/>
    <cellStyle name="20% - Accent5 2 2" xfId="71"/>
    <cellStyle name="20% - Accent5 2 3" xfId="72"/>
    <cellStyle name="20% - Accent5 2 4" xfId="73"/>
    <cellStyle name="20% - Accent5 2 5" xfId="74"/>
    <cellStyle name="20% - Accent5 2 6" xfId="75"/>
    <cellStyle name="20% - Accent5 2 7" xfId="76"/>
    <cellStyle name="20% - Accent5 3" xfId="77"/>
    <cellStyle name="20% - Accent5 3 2" xfId="78"/>
    <cellStyle name="20% - Accent5 3 3" xfId="79"/>
    <cellStyle name="20% - Accent5 3 4" xfId="80"/>
    <cellStyle name="20% - Accent5 4" xfId="81"/>
    <cellStyle name="20% - Accent5 4 2" xfId="82"/>
    <cellStyle name="20% - Accent5 5" xfId="83"/>
    <cellStyle name="20% - Accent5 5 2" xfId="84"/>
    <cellStyle name="20% - Accent5 6" xfId="85"/>
    <cellStyle name="20% - Accent5 6 2" xfId="86"/>
    <cellStyle name="20% - Accent6 2" xfId="87"/>
    <cellStyle name="20% - Accent6 2 2" xfId="88"/>
    <cellStyle name="20% - Accent6 2 3" xfId="89"/>
    <cellStyle name="20% - Accent6 2 4" xfId="90"/>
    <cellStyle name="20% - Accent6 2 5" xfId="91"/>
    <cellStyle name="20% - Accent6 2 6" xfId="92"/>
    <cellStyle name="20% - Accent6 2 7" xfId="93"/>
    <cellStyle name="20% - Accent6 3" xfId="94"/>
    <cellStyle name="20% - Accent6 3 2" xfId="95"/>
    <cellStyle name="20% - Accent6 3 3" xfId="96"/>
    <cellStyle name="20% - Accent6 3 4" xfId="97"/>
    <cellStyle name="20% - Accent6 4" xfId="98"/>
    <cellStyle name="20% - Accent6 4 2" xfId="99"/>
    <cellStyle name="20% - Accent6 5" xfId="100"/>
    <cellStyle name="20% - Accent6 5 2" xfId="101"/>
    <cellStyle name="20% - Accent6 6" xfId="102"/>
    <cellStyle name="20% - Accent6 6 2" xfId="103"/>
    <cellStyle name="20% - Акцент1" xfId="104"/>
    <cellStyle name="20% - Акцент1 2" xfId="105"/>
    <cellStyle name="20% - Акцент1 2 2" xfId="1145"/>
    <cellStyle name="20% - Акцент1 2 3" xfId="1146"/>
    <cellStyle name="20% - Акцент1 3" xfId="1147"/>
    <cellStyle name="20% - Акцент1 4" xfId="1148"/>
    <cellStyle name="20% - Акцент2" xfId="106"/>
    <cellStyle name="20% - Акцент2 2" xfId="107"/>
    <cellStyle name="20% - Акцент2 2 2" xfId="1149"/>
    <cellStyle name="20% - Акцент2 2 3" xfId="1150"/>
    <cellStyle name="20% - Акцент2 3" xfId="1151"/>
    <cellStyle name="20% - Акцент2 4" xfId="1152"/>
    <cellStyle name="20% - Акцент3" xfId="108"/>
    <cellStyle name="20% - Акцент3 2" xfId="109"/>
    <cellStyle name="20% - Акцент3 2 2" xfId="1153"/>
    <cellStyle name="20% - Акцент3 2 3" xfId="1154"/>
    <cellStyle name="20% - Акцент3 3" xfId="1155"/>
    <cellStyle name="20% - Акцент3 4" xfId="1156"/>
    <cellStyle name="20% - Акцент4" xfId="110"/>
    <cellStyle name="20% - Акцент4 2" xfId="111"/>
    <cellStyle name="20% - Акцент4 2 2" xfId="1157"/>
    <cellStyle name="20% - Акцент4 2 3" xfId="1158"/>
    <cellStyle name="20% - Акцент4 3" xfId="1159"/>
    <cellStyle name="20% - Акцент4 4" xfId="1160"/>
    <cellStyle name="20% - Акцент5" xfId="112"/>
    <cellStyle name="20% - Акцент5 2" xfId="113"/>
    <cellStyle name="20% - Акцент5 2 2" xfId="1161"/>
    <cellStyle name="20% - Акцент5 2 3" xfId="1162"/>
    <cellStyle name="20% - Акцент5 3" xfId="1163"/>
    <cellStyle name="20% - Акцент5 4" xfId="1164"/>
    <cellStyle name="20% - Акцент6" xfId="114"/>
    <cellStyle name="20% - Акцент6 2" xfId="115"/>
    <cellStyle name="20% - Акцент6 2 2" xfId="1165"/>
    <cellStyle name="20% - Акцент6 2 3" xfId="1166"/>
    <cellStyle name="20% - Акцент6 3" xfId="1167"/>
    <cellStyle name="20% - Акцент6 4" xfId="1168"/>
    <cellStyle name="40% - Accent1 2" xfId="116"/>
    <cellStyle name="40% - Accent1 2 2" xfId="117"/>
    <cellStyle name="40% - Accent1 2 3" xfId="118"/>
    <cellStyle name="40% - Accent1 2 4" xfId="119"/>
    <cellStyle name="40% - Accent1 2 5" xfId="120"/>
    <cellStyle name="40% - Accent1 2 6" xfId="121"/>
    <cellStyle name="40% - Accent1 2 7" xfId="122"/>
    <cellStyle name="40% - Accent1 3" xfId="123"/>
    <cellStyle name="40% - Accent1 3 2" xfId="124"/>
    <cellStyle name="40% - Accent1 3 3" xfId="125"/>
    <cellStyle name="40% - Accent1 3 4" xfId="126"/>
    <cellStyle name="40% - Accent1 4" xfId="127"/>
    <cellStyle name="40% - Accent1 4 2" xfId="128"/>
    <cellStyle name="40% - Accent1 5" xfId="129"/>
    <cellStyle name="40% - Accent1 5 2" xfId="130"/>
    <cellStyle name="40% - Accent1 6" xfId="131"/>
    <cellStyle name="40% - Accent1 6 2" xfId="132"/>
    <cellStyle name="40% - Accent2 2" xfId="133"/>
    <cellStyle name="40% - Accent2 2 2" xfId="134"/>
    <cellStyle name="40% - Accent2 2 3" xfId="135"/>
    <cellStyle name="40% - Accent2 2 4" xfId="136"/>
    <cellStyle name="40% - Accent2 2 5" xfId="137"/>
    <cellStyle name="40% - Accent2 2 6" xfId="138"/>
    <cellStyle name="40% - Accent2 2 7" xfId="139"/>
    <cellStyle name="40% - Accent2 3" xfId="140"/>
    <cellStyle name="40% - Accent2 3 2" xfId="141"/>
    <cellStyle name="40% - Accent2 3 3" xfId="142"/>
    <cellStyle name="40% - Accent2 3 4" xfId="143"/>
    <cellStyle name="40% - Accent2 4" xfId="144"/>
    <cellStyle name="40% - Accent2 4 2" xfId="145"/>
    <cellStyle name="40% - Accent2 5" xfId="146"/>
    <cellStyle name="40% - Accent2 5 2" xfId="147"/>
    <cellStyle name="40% - Accent2 6" xfId="148"/>
    <cellStyle name="40% - Accent2 6 2" xfId="149"/>
    <cellStyle name="40% - Accent3 2" xfId="150"/>
    <cellStyle name="40% - Accent3 2 2" xfId="151"/>
    <cellStyle name="40% - Accent3 2 3" xfId="152"/>
    <cellStyle name="40% - Accent3 2 4" xfId="153"/>
    <cellStyle name="40% - Accent3 2 5" xfId="154"/>
    <cellStyle name="40% - Accent3 2 6" xfId="155"/>
    <cellStyle name="40% - Accent3 2 7" xfId="156"/>
    <cellStyle name="40% - Accent3 3" xfId="157"/>
    <cellStyle name="40% - Accent3 3 2" xfId="158"/>
    <cellStyle name="40% - Accent3 3 3" xfId="159"/>
    <cellStyle name="40% - Accent3 3 4" xfId="160"/>
    <cellStyle name="40% - Accent3 4" xfId="161"/>
    <cellStyle name="40% - Accent3 4 2" xfId="162"/>
    <cellStyle name="40% - Accent3 5" xfId="163"/>
    <cellStyle name="40% - Accent3 5 2" xfId="164"/>
    <cellStyle name="40% - Accent3 6" xfId="165"/>
    <cellStyle name="40% - Accent3 6 2" xfId="166"/>
    <cellStyle name="40% - Accent4 2" xfId="167"/>
    <cellStyle name="40% - Accent4 2 2" xfId="168"/>
    <cellStyle name="40% - Accent4 2 3" xfId="169"/>
    <cellStyle name="40% - Accent4 2 4" xfId="170"/>
    <cellStyle name="40% - Accent4 2 5" xfId="171"/>
    <cellStyle name="40% - Accent4 2 6" xfId="172"/>
    <cellStyle name="40% - Accent4 2 7" xfId="173"/>
    <cellStyle name="40% - Accent4 3" xfId="174"/>
    <cellStyle name="40% - Accent4 3 2" xfId="175"/>
    <cellStyle name="40% - Accent4 3 3" xfId="176"/>
    <cellStyle name="40% - Accent4 3 4" xfId="177"/>
    <cellStyle name="40% - Accent4 4" xfId="178"/>
    <cellStyle name="40% - Accent4 4 2" xfId="179"/>
    <cellStyle name="40% - Accent4 5" xfId="180"/>
    <cellStyle name="40% - Accent4 5 2" xfId="181"/>
    <cellStyle name="40% - Accent4 6" xfId="182"/>
    <cellStyle name="40% - Accent4 6 2" xfId="183"/>
    <cellStyle name="40% - Accent5 2" xfId="184"/>
    <cellStyle name="40% - Accent5 2 2" xfId="185"/>
    <cellStyle name="40% - Accent5 2 3" xfId="186"/>
    <cellStyle name="40% - Accent5 2 4" xfId="187"/>
    <cellStyle name="40% - Accent5 2 5" xfId="188"/>
    <cellStyle name="40% - Accent5 2 6" xfId="189"/>
    <cellStyle name="40% - Accent5 2 7" xfId="190"/>
    <cellStyle name="40% - Accent5 3" xfId="191"/>
    <cellStyle name="40% - Accent5 3 2" xfId="192"/>
    <cellStyle name="40% - Accent5 3 3" xfId="193"/>
    <cellStyle name="40% - Accent5 3 4" xfId="194"/>
    <cellStyle name="40% - Accent5 4" xfId="195"/>
    <cellStyle name="40% - Accent5 4 2" xfId="196"/>
    <cellStyle name="40% - Accent5 5" xfId="197"/>
    <cellStyle name="40% - Accent5 5 2" xfId="198"/>
    <cellStyle name="40% - Accent5 6" xfId="199"/>
    <cellStyle name="40% - Accent5 6 2" xfId="200"/>
    <cellStyle name="40% - Accent6 2" xfId="201"/>
    <cellStyle name="40% - Accent6 2 2" xfId="202"/>
    <cellStyle name="40% - Accent6 2 3" xfId="203"/>
    <cellStyle name="40% - Accent6 2 4" xfId="204"/>
    <cellStyle name="40% - Accent6 2 5" xfId="205"/>
    <cellStyle name="40% - Accent6 2 6" xfId="206"/>
    <cellStyle name="40% - Accent6 2 7" xfId="207"/>
    <cellStyle name="40% - Accent6 3" xfId="208"/>
    <cellStyle name="40% - Accent6 3 2" xfId="209"/>
    <cellStyle name="40% - Accent6 3 3" xfId="210"/>
    <cellStyle name="40% - Accent6 3 4" xfId="211"/>
    <cellStyle name="40% - Accent6 4" xfId="212"/>
    <cellStyle name="40% - Accent6 4 2" xfId="213"/>
    <cellStyle name="40% - Accent6 5" xfId="214"/>
    <cellStyle name="40% - Accent6 5 2" xfId="215"/>
    <cellStyle name="40% - Accent6 6" xfId="216"/>
    <cellStyle name="40% - Accent6 6 2" xfId="217"/>
    <cellStyle name="40% - Акцент1" xfId="218"/>
    <cellStyle name="40% - Акцент1 2" xfId="219"/>
    <cellStyle name="40% - Акцент1 2 2" xfId="1169"/>
    <cellStyle name="40% - Акцент1 2 3" xfId="1170"/>
    <cellStyle name="40% - Акцент1 3" xfId="1171"/>
    <cellStyle name="40% - Акцент1 4" xfId="1172"/>
    <cellStyle name="40% - Акцент2" xfId="220"/>
    <cellStyle name="40% - Акцент2 2" xfId="221"/>
    <cellStyle name="40% - Акцент2 2 2" xfId="1173"/>
    <cellStyle name="40% - Акцент2 2 3" xfId="1174"/>
    <cellStyle name="40% - Акцент2 3" xfId="1175"/>
    <cellStyle name="40% - Акцент2 4" xfId="1176"/>
    <cellStyle name="40% - Акцент3" xfId="222"/>
    <cellStyle name="40% - Акцент3 2" xfId="223"/>
    <cellStyle name="40% - Акцент3 2 2" xfId="1177"/>
    <cellStyle name="40% - Акцент3 2 3" xfId="1178"/>
    <cellStyle name="40% - Акцент3 3" xfId="1179"/>
    <cellStyle name="40% - Акцент3 4" xfId="1180"/>
    <cellStyle name="40% - Акцент4" xfId="224"/>
    <cellStyle name="40% - Акцент4 2" xfId="225"/>
    <cellStyle name="40% - Акцент4 2 2" xfId="1181"/>
    <cellStyle name="40% - Акцент4 2 3" xfId="1182"/>
    <cellStyle name="40% - Акцент4 3" xfId="1183"/>
    <cellStyle name="40% - Акцент4 4" xfId="1184"/>
    <cellStyle name="40% - Акцент5" xfId="226"/>
    <cellStyle name="40% - Акцент5 2" xfId="227"/>
    <cellStyle name="40% - Акцент5 2 2" xfId="1185"/>
    <cellStyle name="40% - Акцент5 2 3" xfId="1186"/>
    <cellStyle name="40% - Акцент5 3" xfId="1187"/>
    <cellStyle name="40% - Акцент5 4" xfId="1188"/>
    <cellStyle name="40% - Акцент6" xfId="228"/>
    <cellStyle name="40% - Акцент6 2" xfId="229"/>
    <cellStyle name="40% - Акцент6 2 2" xfId="1189"/>
    <cellStyle name="40% - Акцент6 2 3" xfId="1190"/>
    <cellStyle name="40% - Акцент6 3" xfId="1191"/>
    <cellStyle name="40% - Акцент6 4" xfId="1192"/>
    <cellStyle name="60% - Accent1 2" xfId="230"/>
    <cellStyle name="60% - Accent1 2 2" xfId="231"/>
    <cellStyle name="60% - Accent1 2 3" xfId="232"/>
    <cellStyle name="60% - Accent1 2 4" xfId="233"/>
    <cellStyle name="60% - Accent1 2 5" xfId="234"/>
    <cellStyle name="60% - Accent1 2 6" xfId="235"/>
    <cellStyle name="60% - Accent1 2 7" xfId="236"/>
    <cellStyle name="60% - Accent1 3" xfId="237"/>
    <cellStyle name="60% - Accent1 3 2" xfId="238"/>
    <cellStyle name="60% - Accent1 3 3" xfId="239"/>
    <cellStyle name="60% - Accent1 3 4" xfId="240"/>
    <cellStyle name="60% - Accent1 4" xfId="241"/>
    <cellStyle name="60% - Accent1 4 2" xfId="242"/>
    <cellStyle name="60% - Accent1 5" xfId="243"/>
    <cellStyle name="60% - Accent1 5 2" xfId="244"/>
    <cellStyle name="60% - Accent1 6" xfId="245"/>
    <cellStyle name="60% - Accent1 6 2" xfId="246"/>
    <cellStyle name="60% - Accent2 2" xfId="247"/>
    <cellStyle name="60% - Accent2 2 2" xfId="248"/>
    <cellStyle name="60% - Accent2 2 3" xfId="249"/>
    <cellStyle name="60% - Accent2 2 4" xfId="250"/>
    <cellStyle name="60% - Accent2 2 5" xfId="251"/>
    <cellStyle name="60% - Accent2 2 6" xfId="252"/>
    <cellStyle name="60% - Accent2 2 7" xfId="253"/>
    <cellStyle name="60% - Accent2 3" xfId="254"/>
    <cellStyle name="60% - Accent2 3 2" xfId="255"/>
    <cellStyle name="60% - Accent2 3 3" xfId="256"/>
    <cellStyle name="60% - Accent2 3 4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2" xfId="264"/>
    <cellStyle name="60% - Accent3 2 2" xfId="265"/>
    <cellStyle name="60% - Accent3 2 3" xfId="266"/>
    <cellStyle name="60% - Accent3 2 4" xfId="267"/>
    <cellStyle name="60% - Accent3 2 5" xfId="268"/>
    <cellStyle name="60% - Accent3 2 6" xfId="269"/>
    <cellStyle name="60% - Accent3 2 7" xfId="270"/>
    <cellStyle name="60% - Accent3 3" xfId="271"/>
    <cellStyle name="60% - Accent3 3 2" xfId="272"/>
    <cellStyle name="60% - Accent3 3 3" xfId="273"/>
    <cellStyle name="60% - Accent3 3 4" xfId="274"/>
    <cellStyle name="60% - Accent3 4" xfId="275"/>
    <cellStyle name="60% - Accent3 4 2" xfId="276"/>
    <cellStyle name="60% - Accent3 5" xfId="277"/>
    <cellStyle name="60% - Accent3 5 2" xfId="278"/>
    <cellStyle name="60% - Accent3 6" xfId="279"/>
    <cellStyle name="60% - Accent3 6 2" xfId="280"/>
    <cellStyle name="60% - Accent4 2" xfId="281"/>
    <cellStyle name="60% - Accent4 2 2" xfId="282"/>
    <cellStyle name="60% - Accent4 2 3" xfId="283"/>
    <cellStyle name="60% - Accent4 2 4" xfId="284"/>
    <cellStyle name="60% - Accent4 2 5" xfId="285"/>
    <cellStyle name="60% - Accent4 2 6" xfId="286"/>
    <cellStyle name="60% - Accent4 2 7" xfId="287"/>
    <cellStyle name="60% - Accent4 3" xfId="288"/>
    <cellStyle name="60% - Accent4 3 2" xfId="289"/>
    <cellStyle name="60% - Accent4 3 3" xfId="290"/>
    <cellStyle name="60% - Accent4 3 4" xfId="291"/>
    <cellStyle name="60% - Accent4 4" xfId="292"/>
    <cellStyle name="60% - Accent4 4 2" xfId="293"/>
    <cellStyle name="60% - Accent4 5" xfId="294"/>
    <cellStyle name="60% - Accent4 5 2" xfId="295"/>
    <cellStyle name="60% - Accent4 6" xfId="296"/>
    <cellStyle name="60% - Accent4 6 2" xfId="297"/>
    <cellStyle name="60% - Accent5 2" xfId="298"/>
    <cellStyle name="60% - Accent5 2 2" xfId="299"/>
    <cellStyle name="60% - Accent5 2 3" xfId="300"/>
    <cellStyle name="60% - Accent5 2 4" xfId="301"/>
    <cellStyle name="60% - Accent5 2 5" xfId="302"/>
    <cellStyle name="60% - Accent5 2 6" xfId="303"/>
    <cellStyle name="60% - Accent5 2 7" xfId="304"/>
    <cellStyle name="60% - Accent5 3" xfId="305"/>
    <cellStyle name="60% - Accent5 3 2" xfId="306"/>
    <cellStyle name="60% - Accent5 3 3" xfId="307"/>
    <cellStyle name="60% - Accent5 3 4" xfId="308"/>
    <cellStyle name="60% - Accent5 4" xfId="309"/>
    <cellStyle name="60% - Accent5 4 2" xfId="310"/>
    <cellStyle name="60% - Accent5 5" xfId="311"/>
    <cellStyle name="60% - Accent5 5 2" xfId="312"/>
    <cellStyle name="60% - Accent5 6" xfId="313"/>
    <cellStyle name="60% - Accent5 6 2" xfId="314"/>
    <cellStyle name="60% - Accent6 2" xfId="315"/>
    <cellStyle name="60% - Accent6 2 2" xfId="316"/>
    <cellStyle name="60% - Accent6 2 3" xfId="317"/>
    <cellStyle name="60% - Accent6 2 4" xfId="318"/>
    <cellStyle name="60% - Accent6 2 5" xfId="319"/>
    <cellStyle name="60% - Accent6 2 6" xfId="320"/>
    <cellStyle name="60% - Accent6 2 7" xfId="321"/>
    <cellStyle name="60% - Accent6 3" xfId="322"/>
    <cellStyle name="60% - Accent6 3 2" xfId="323"/>
    <cellStyle name="60% - Accent6 3 3" xfId="324"/>
    <cellStyle name="60% - Accent6 3 4" xfId="325"/>
    <cellStyle name="60% - Accent6 4" xfId="326"/>
    <cellStyle name="60% - Accent6 4 2" xfId="327"/>
    <cellStyle name="60% - Accent6 5" xfId="328"/>
    <cellStyle name="60% - Accent6 5 2" xfId="329"/>
    <cellStyle name="60% - Accent6 6" xfId="330"/>
    <cellStyle name="60% - Accent6 6 2" xfId="331"/>
    <cellStyle name="60% - Акцент1" xfId="332"/>
    <cellStyle name="60% - Акцент2" xfId="333"/>
    <cellStyle name="60% - Акцент3" xfId="334"/>
    <cellStyle name="60% - Акцент4" xfId="335"/>
    <cellStyle name="60% - Акцент5" xfId="336"/>
    <cellStyle name="60% - Акцент6" xfId="337"/>
    <cellStyle name="Accent1 2" xfId="338"/>
    <cellStyle name="Accent1 2 2" xfId="339"/>
    <cellStyle name="Accent1 2 3" xfId="340"/>
    <cellStyle name="Accent1 2 4" xfId="341"/>
    <cellStyle name="Accent1 2 5" xfId="342"/>
    <cellStyle name="Accent1 2 6" xfId="343"/>
    <cellStyle name="Accent1 2 7" xfId="344"/>
    <cellStyle name="Accent1 3" xfId="345"/>
    <cellStyle name="Accent1 3 2" xfId="346"/>
    <cellStyle name="Accent1 3 3" xfId="347"/>
    <cellStyle name="Accent1 3 4" xfId="348"/>
    <cellStyle name="Accent1 4" xfId="349"/>
    <cellStyle name="Accent1 4 2" xfId="350"/>
    <cellStyle name="Accent1 5" xfId="351"/>
    <cellStyle name="Accent1 5 2" xfId="352"/>
    <cellStyle name="Accent1 6" xfId="353"/>
    <cellStyle name="Accent1 6 2" xfId="354"/>
    <cellStyle name="Accent2 2" xfId="355"/>
    <cellStyle name="Accent2 2 2" xfId="356"/>
    <cellStyle name="Accent2 2 3" xfId="357"/>
    <cellStyle name="Accent2 2 4" xfId="358"/>
    <cellStyle name="Accent2 2 5" xfId="359"/>
    <cellStyle name="Accent2 2 6" xfId="360"/>
    <cellStyle name="Accent2 2 7" xfId="361"/>
    <cellStyle name="Accent2 3" xfId="362"/>
    <cellStyle name="Accent2 3 2" xfId="363"/>
    <cellStyle name="Accent2 3 3" xfId="364"/>
    <cellStyle name="Accent2 3 4" xfId="365"/>
    <cellStyle name="Accent2 4" xfId="366"/>
    <cellStyle name="Accent2 4 2" xfId="367"/>
    <cellStyle name="Accent2 5" xfId="368"/>
    <cellStyle name="Accent2 5 2" xfId="369"/>
    <cellStyle name="Accent2 6" xfId="370"/>
    <cellStyle name="Accent2 6 2" xfId="371"/>
    <cellStyle name="Accent3 2" xfId="372"/>
    <cellStyle name="Accent3 2 2" xfId="373"/>
    <cellStyle name="Accent3 2 3" xfId="374"/>
    <cellStyle name="Accent3 2 4" xfId="375"/>
    <cellStyle name="Accent3 2 5" xfId="376"/>
    <cellStyle name="Accent3 2 6" xfId="377"/>
    <cellStyle name="Accent3 2 7" xfId="378"/>
    <cellStyle name="Accent3 3" xfId="379"/>
    <cellStyle name="Accent3 3 2" xfId="380"/>
    <cellStyle name="Accent3 3 3" xfId="381"/>
    <cellStyle name="Accent3 3 4" xfId="382"/>
    <cellStyle name="Accent3 4" xfId="383"/>
    <cellStyle name="Accent3 4 2" xfId="384"/>
    <cellStyle name="Accent3 5" xfId="385"/>
    <cellStyle name="Accent3 5 2" xfId="386"/>
    <cellStyle name="Accent3 6" xfId="387"/>
    <cellStyle name="Accent3 6 2" xfId="388"/>
    <cellStyle name="Accent4 2" xfId="389"/>
    <cellStyle name="Accent4 2 2" xfId="390"/>
    <cellStyle name="Accent4 2 3" xfId="391"/>
    <cellStyle name="Accent4 2 4" xfId="392"/>
    <cellStyle name="Accent4 2 5" xfId="393"/>
    <cellStyle name="Accent4 2 6" xfId="394"/>
    <cellStyle name="Accent4 2 7" xfId="395"/>
    <cellStyle name="Accent4 3" xfId="396"/>
    <cellStyle name="Accent4 3 2" xfId="397"/>
    <cellStyle name="Accent4 3 3" xfId="398"/>
    <cellStyle name="Accent4 3 4" xfId="399"/>
    <cellStyle name="Accent4 4" xfId="400"/>
    <cellStyle name="Accent4 4 2" xfId="401"/>
    <cellStyle name="Accent4 5" xfId="402"/>
    <cellStyle name="Accent4 5 2" xfId="403"/>
    <cellStyle name="Accent4 6" xfId="404"/>
    <cellStyle name="Accent4 6 2" xfId="405"/>
    <cellStyle name="Accent5 2" xfId="406"/>
    <cellStyle name="Accent5 2 2" xfId="407"/>
    <cellStyle name="Accent5 2 3" xfId="408"/>
    <cellStyle name="Accent5 2 4" xfId="409"/>
    <cellStyle name="Accent5 2 5" xfId="410"/>
    <cellStyle name="Accent5 2 6" xfId="411"/>
    <cellStyle name="Accent5 2 7" xfId="412"/>
    <cellStyle name="Accent5 3" xfId="413"/>
    <cellStyle name="Accent5 3 2" xfId="414"/>
    <cellStyle name="Accent5 3 3" xfId="415"/>
    <cellStyle name="Accent5 3 4" xfId="416"/>
    <cellStyle name="Accent5 4" xfId="417"/>
    <cellStyle name="Accent5 4 2" xfId="418"/>
    <cellStyle name="Accent5 5" xfId="419"/>
    <cellStyle name="Accent5 5 2" xfId="420"/>
    <cellStyle name="Accent5 6" xfId="421"/>
    <cellStyle name="Accent5 6 2" xfId="422"/>
    <cellStyle name="Accent6 2" xfId="423"/>
    <cellStyle name="Accent6 2 2" xfId="424"/>
    <cellStyle name="Accent6 2 3" xfId="425"/>
    <cellStyle name="Accent6 2 4" xfId="426"/>
    <cellStyle name="Accent6 2 5" xfId="427"/>
    <cellStyle name="Accent6 2 6" xfId="428"/>
    <cellStyle name="Accent6 2 7" xfId="429"/>
    <cellStyle name="Accent6 3" xfId="430"/>
    <cellStyle name="Accent6 3 2" xfId="431"/>
    <cellStyle name="Accent6 3 3" xfId="432"/>
    <cellStyle name="Accent6 3 4" xfId="433"/>
    <cellStyle name="Accent6 4" xfId="434"/>
    <cellStyle name="Accent6 4 2" xfId="435"/>
    <cellStyle name="Accent6 5" xfId="436"/>
    <cellStyle name="Accent6 5 2" xfId="437"/>
    <cellStyle name="Accent6 6" xfId="438"/>
    <cellStyle name="Accent6 6 2" xfId="439"/>
    <cellStyle name="Bad 2" xfId="440"/>
    <cellStyle name="Bad 2 2" xfId="441"/>
    <cellStyle name="Bad 2 3" xfId="442"/>
    <cellStyle name="Bad 2 4" xfId="443"/>
    <cellStyle name="Bad 2 5" xfId="444"/>
    <cellStyle name="Bad 2 6" xfId="445"/>
    <cellStyle name="Bad 2 7" xfId="446"/>
    <cellStyle name="Bad 3" xfId="447"/>
    <cellStyle name="Bad 3 2" xfId="448"/>
    <cellStyle name="Bad 3 3" xfId="449"/>
    <cellStyle name="Bad 3 4" xfId="450"/>
    <cellStyle name="Bad 4" xfId="451"/>
    <cellStyle name="Bad 4 2" xfId="452"/>
    <cellStyle name="Bad 5" xfId="453"/>
    <cellStyle name="Bad 5 2" xfId="454"/>
    <cellStyle name="Bad 6" xfId="455"/>
    <cellStyle name="Bad 6 2" xfId="456"/>
    <cellStyle name="Calculation 2" xfId="457"/>
    <cellStyle name="Calculation 2 2" xfId="458"/>
    <cellStyle name="Calculation 2 3" xfId="459"/>
    <cellStyle name="Calculation 2 4" xfId="460"/>
    <cellStyle name="Calculation 2 5" xfId="461"/>
    <cellStyle name="Calculation 2 6" xfId="462"/>
    <cellStyle name="Calculation 2 7" xfId="463"/>
    <cellStyle name="Calculation 3" xfId="464"/>
    <cellStyle name="Calculation 3 2" xfId="465"/>
    <cellStyle name="Calculation 3 3" xfId="466"/>
    <cellStyle name="Calculation 3 4" xfId="467"/>
    <cellStyle name="Calculation 4" xfId="468"/>
    <cellStyle name="Calculation 4 2" xfId="469"/>
    <cellStyle name="Calculation 5" xfId="470"/>
    <cellStyle name="Calculation 5 2" xfId="471"/>
    <cellStyle name="Calculation 6" xfId="472"/>
    <cellStyle name="Calculation 6 2" xfId="473"/>
    <cellStyle name="Check Cell 2" xfId="474"/>
    <cellStyle name="Check Cell 2 2" xfId="475"/>
    <cellStyle name="Check Cell 2 3" xfId="476"/>
    <cellStyle name="Check Cell 2 4" xfId="477"/>
    <cellStyle name="Check Cell 2 5" xfId="478"/>
    <cellStyle name="Check Cell 2 6" xfId="479"/>
    <cellStyle name="Check Cell 2 7" xfId="480"/>
    <cellStyle name="Check Cell 3" xfId="481"/>
    <cellStyle name="Check Cell 3 2" xfId="482"/>
    <cellStyle name="Check Cell 3 3" xfId="483"/>
    <cellStyle name="Check Cell 3 4" xfId="484"/>
    <cellStyle name="Check Cell 4" xfId="485"/>
    <cellStyle name="Check Cell 4 2" xfId="486"/>
    <cellStyle name="Check Cell 5" xfId="487"/>
    <cellStyle name="Check Cell 5 2" xfId="488"/>
    <cellStyle name="Check Cell 6" xfId="489"/>
    <cellStyle name="Check Cell 6 2" xfId="490"/>
    <cellStyle name="Comma [0] 2" xfId="491"/>
    <cellStyle name="Comma 2" xfId="492"/>
    <cellStyle name="Comma 2 2" xfId="1193"/>
    <cellStyle name="Comma 2 3" xfId="1194"/>
    <cellStyle name="Comma 3" xfId="493"/>
    <cellStyle name="Comma 3 2" xfId="494"/>
    <cellStyle name="Comma 3 2 2" xfId="495"/>
    <cellStyle name="Comma 3 2 2 2" xfId="1195"/>
    <cellStyle name="Comma 3 2 2 3" xfId="1196"/>
    <cellStyle name="Comma 4" xfId="496"/>
    <cellStyle name="Comma 5" xfId="497"/>
    <cellStyle name="Comma 6" xfId="498"/>
    <cellStyle name="Comma 7" xfId="499"/>
    <cellStyle name="Comma 8" xfId="1420"/>
    <cellStyle name="Currency 2" xfId="500"/>
    <cellStyle name="edRascen" xfId="501"/>
    <cellStyle name="edRascen 2" xfId="502"/>
    <cellStyle name="edRascen_2-2" xfId="503"/>
    <cellStyle name="Explanatory Text 2" xfId="504"/>
    <cellStyle name="Explanatory Text 2 2" xfId="505"/>
    <cellStyle name="Explanatory Text 2 3" xfId="506"/>
    <cellStyle name="Explanatory Text 2 4" xfId="507"/>
    <cellStyle name="Explanatory Text 2 5" xfId="508"/>
    <cellStyle name="Explanatory Text 2 6" xfId="509"/>
    <cellStyle name="Explanatory Text 2 7" xfId="510"/>
    <cellStyle name="Explanatory Text 3" xfId="511"/>
    <cellStyle name="Explanatory Text 3 2" xfId="512"/>
    <cellStyle name="Explanatory Text 3 3" xfId="513"/>
    <cellStyle name="Explanatory Text 3 4" xfId="514"/>
    <cellStyle name="Explanatory Text 4" xfId="515"/>
    <cellStyle name="Explanatory Text 4 2" xfId="516"/>
    <cellStyle name="Explanatory Text 5" xfId="517"/>
    <cellStyle name="Explanatory Text 5 2" xfId="518"/>
    <cellStyle name="Explanatory Text 6" xfId="519"/>
    <cellStyle name="Explanatory Text 6 2" xfId="520"/>
    <cellStyle name="Good 2" xfId="521"/>
    <cellStyle name="Good 2 2" xfId="522"/>
    <cellStyle name="Good 2 3" xfId="523"/>
    <cellStyle name="Good 2 4" xfId="524"/>
    <cellStyle name="Good 2 5" xfId="525"/>
    <cellStyle name="Good 2 6" xfId="526"/>
    <cellStyle name="Good 2 7" xfId="527"/>
    <cellStyle name="Good 3" xfId="528"/>
    <cellStyle name="Good 3 2" xfId="529"/>
    <cellStyle name="Good 3 3" xfId="530"/>
    <cellStyle name="Good 3 4" xfId="531"/>
    <cellStyle name="Good 4" xfId="532"/>
    <cellStyle name="Good 4 2" xfId="533"/>
    <cellStyle name="Good 5" xfId="534"/>
    <cellStyle name="Good 5 2" xfId="535"/>
    <cellStyle name="Good 6" xfId="536"/>
    <cellStyle name="Good 6 2" xfId="537"/>
    <cellStyle name="Heading 1 2" xfId="538"/>
    <cellStyle name="Heading 1 2 2" xfId="539"/>
    <cellStyle name="Heading 1 2 3" xfId="540"/>
    <cellStyle name="Heading 1 2 4" xfId="541"/>
    <cellStyle name="Heading 1 2 5" xfId="542"/>
    <cellStyle name="Heading 1 2 6" xfId="543"/>
    <cellStyle name="Heading 1 2 7" xfId="544"/>
    <cellStyle name="Heading 1 3" xfId="545"/>
    <cellStyle name="Heading 1 3 2" xfId="546"/>
    <cellStyle name="Heading 1 3 3" xfId="547"/>
    <cellStyle name="Heading 1 3 4" xfId="548"/>
    <cellStyle name="Heading 1 4" xfId="549"/>
    <cellStyle name="Heading 1 4 2" xfId="550"/>
    <cellStyle name="Heading 1 5" xfId="551"/>
    <cellStyle name="Heading 1 5 2" xfId="552"/>
    <cellStyle name="Heading 1 6" xfId="553"/>
    <cellStyle name="Heading 1 6 2" xfId="554"/>
    <cellStyle name="Heading 2 2" xfId="555"/>
    <cellStyle name="Heading 2 2 2" xfId="556"/>
    <cellStyle name="Heading 2 2 3" xfId="557"/>
    <cellStyle name="Heading 2 2 4" xfId="558"/>
    <cellStyle name="Heading 2 2 5" xfId="559"/>
    <cellStyle name="Heading 2 2 6" xfId="560"/>
    <cellStyle name="Heading 2 2 7" xfId="561"/>
    <cellStyle name="Heading 2 3" xfId="562"/>
    <cellStyle name="Heading 2 3 2" xfId="563"/>
    <cellStyle name="Heading 2 3 3" xfId="564"/>
    <cellStyle name="Heading 2 3 4" xfId="565"/>
    <cellStyle name="Heading 2 4" xfId="566"/>
    <cellStyle name="Heading 2 4 2" xfId="567"/>
    <cellStyle name="Heading 2 5" xfId="568"/>
    <cellStyle name="Heading 2 5 2" xfId="569"/>
    <cellStyle name="Heading 2 6" xfId="570"/>
    <cellStyle name="Heading 2 6 2" xfId="571"/>
    <cellStyle name="Heading 3 2" xfId="572"/>
    <cellStyle name="Heading 3 2 2" xfId="573"/>
    <cellStyle name="Heading 3 2 3" xfId="574"/>
    <cellStyle name="Heading 3 2 4" xfId="575"/>
    <cellStyle name="Heading 3 2 5" xfId="576"/>
    <cellStyle name="Heading 3 2 6" xfId="577"/>
    <cellStyle name="Heading 3 2 7" xfId="578"/>
    <cellStyle name="Heading 3 3" xfId="579"/>
    <cellStyle name="Heading 3 3 2" xfId="580"/>
    <cellStyle name="Heading 3 3 3" xfId="581"/>
    <cellStyle name="Heading 3 3 4" xfId="582"/>
    <cellStyle name="Heading 3 4" xfId="583"/>
    <cellStyle name="Heading 3 4 2" xfId="584"/>
    <cellStyle name="Heading 3 5" xfId="585"/>
    <cellStyle name="Heading 3 5 2" xfId="586"/>
    <cellStyle name="Heading 3 6" xfId="587"/>
    <cellStyle name="Heading 3 6 2" xfId="588"/>
    <cellStyle name="Heading 4 2" xfId="589"/>
    <cellStyle name="Heading 4 2 2" xfId="590"/>
    <cellStyle name="Heading 4 2 3" xfId="591"/>
    <cellStyle name="Heading 4 2 4" xfId="592"/>
    <cellStyle name="Heading 4 2 5" xfId="593"/>
    <cellStyle name="Heading 4 2 6" xfId="594"/>
    <cellStyle name="Heading 4 2 7" xfId="595"/>
    <cellStyle name="Heading 4 3" xfId="596"/>
    <cellStyle name="Heading 4 3 2" xfId="597"/>
    <cellStyle name="Heading 4 3 3" xfId="598"/>
    <cellStyle name="Heading 4 3 4" xfId="599"/>
    <cellStyle name="Heading 4 4" xfId="600"/>
    <cellStyle name="Heading 4 4 2" xfId="601"/>
    <cellStyle name="Heading 4 5" xfId="602"/>
    <cellStyle name="Heading 4 5 2" xfId="603"/>
    <cellStyle name="Heading 4 6" xfId="604"/>
    <cellStyle name="Heading 4 6 2" xfId="605"/>
    <cellStyle name="Hyperlink 2" xfId="606"/>
    <cellStyle name="Hyperlink 3" xfId="1197"/>
    <cellStyle name="Input 2" xfId="607"/>
    <cellStyle name="Input 2 2" xfId="608"/>
    <cellStyle name="Input 2 3" xfId="609"/>
    <cellStyle name="Input 2 4" xfId="610"/>
    <cellStyle name="Input 2 5" xfId="611"/>
    <cellStyle name="Input 2 6" xfId="612"/>
    <cellStyle name="Input 2 7" xfId="613"/>
    <cellStyle name="Input 3" xfId="614"/>
    <cellStyle name="Input 3 2" xfId="615"/>
    <cellStyle name="Input 3 3" xfId="616"/>
    <cellStyle name="Input 3 4" xfId="617"/>
    <cellStyle name="Input 4" xfId="618"/>
    <cellStyle name="Input 4 2" xfId="619"/>
    <cellStyle name="Input 5" xfId="620"/>
    <cellStyle name="Input 5 2" xfId="621"/>
    <cellStyle name="Input 6" xfId="622"/>
    <cellStyle name="Input 6 2" xfId="623"/>
    <cellStyle name="Linked Cell 2" xfId="624"/>
    <cellStyle name="Linked Cell 2 2" xfId="625"/>
    <cellStyle name="Linked Cell 2 3" xfId="626"/>
    <cellStyle name="Linked Cell 2 4" xfId="627"/>
    <cellStyle name="Linked Cell 2 5" xfId="628"/>
    <cellStyle name="Linked Cell 2 6" xfId="629"/>
    <cellStyle name="Linked Cell 2 7" xfId="630"/>
    <cellStyle name="Linked Cell 3" xfId="631"/>
    <cellStyle name="Linked Cell 3 2" xfId="632"/>
    <cellStyle name="Linked Cell 3 3" xfId="633"/>
    <cellStyle name="Linked Cell 3 4" xfId="634"/>
    <cellStyle name="Linked Cell 4" xfId="635"/>
    <cellStyle name="Linked Cell 4 2" xfId="636"/>
    <cellStyle name="Linked Cell 5" xfId="637"/>
    <cellStyle name="Linked Cell 5 2" xfId="638"/>
    <cellStyle name="Linked Cell 6" xfId="639"/>
    <cellStyle name="Linked Cell 6 2" xfId="640"/>
    <cellStyle name="Neutral 2" xfId="641"/>
    <cellStyle name="Neutral 2 2" xfId="642"/>
    <cellStyle name="Neutral 2 3" xfId="643"/>
    <cellStyle name="Neutral 2 4" xfId="644"/>
    <cellStyle name="Neutral 2 5" xfId="645"/>
    <cellStyle name="Neutral 2 6" xfId="646"/>
    <cellStyle name="Neutral 2 7" xfId="647"/>
    <cellStyle name="Neutral 3" xfId="648"/>
    <cellStyle name="Neutral 3 2" xfId="649"/>
    <cellStyle name="Neutral 3 3" xfId="650"/>
    <cellStyle name="Neutral 3 4" xfId="651"/>
    <cellStyle name="Neutral 4" xfId="652"/>
    <cellStyle name="Neutral 4 2" xfId="653"/>
    <cellStyle name="Neutral 5" xfId="654"/>
    <cellStyle name="Neutral 5 2" xfId="655"/>
    <cellStyle name="Neutral 6" xfId="656"/>
    <cellStyle name="Neutral 6 2" xfId="657"/>
    <cellStyle name="Normal" xfId="0" builtinId="0"/>
    <cellStyle name="Normal 10" xfId="658"/>
    <cellStyle name="Normal 10 10" xfId="659"/>
    <cellStyle name="Normal 10 10 2" xfId="660"/>
    <cellStyle name="Normal 10 10 2 2" xfId="1198"/>
    <cellStyle name="Normal 10 10 2 3" xfId="1199"/>
    <cellStyle name="Normal 10 10 3" xfId="1200"/>
    <cellStyle name="Normal 10 10 4" xfId="1201"/>
    <cellStyle name="Normal 10 11" xfId="661"/>
    <cellStyle name="Normal 10 11 2" xfId="662"/>
    <cellStyle name="Normal 10 11 2 2" xfId="1202"/>
    <cellStyle name="Normal 10 11 2 3" xfId="1203"/>
    <cellStyle name="Normal 10 11 3" xfId="1204"/>
    <cellStyle name="Normal 10 11 4" xfId="1205"/>
    <cellStyle name="Normal 10 12" xfId="663"/>
    <cellStyle name="Normal 10 12 2" xfId="664"/>
    <cellStyle name="Normal 10 12 2 2" xfId="1206"/>
    <cellStyle name="Normal 10 12 2 3" xfId="1207"/>
    <cellStyle name="Normal 10 12 3" xfId="1208"/>
    <cellStyle name="Normal 10 12 4" xfId="1209"/>
    <cellStyle name="Normal 10 13" xfId="665"/>
    <cellStyle name="Normal 10 13 2" xfId="666"/>
    <cellStyle name="Normal 10 13 2 2" xfId="1210"/>
    <cellStyle name="Normal 10 13 2 3" xfId="1211"/>
    <cellStyle name="Normal 10 13 3" xfId="1212"/>
    <cellStyle name="Normal 10 13 4" xfId="1213"/>
    <cellStyle name="Normal 10 14" xfId="667"/>
    <cellStyle name="Normal 10 14 2" xfId="668"/>
    <cellStyle name="Normal 10 14 2 2" xfId="1214"/>
    <cellStyle name="Normal 10 14 2 3" xfId="1215"/>
    <cellStyle name="Normal 10 14 3" xfId="1216"/>
    <cellStyle name="Normal 10 14 4" xfId="1217"/>
    <cellStyle name="Normal 10 15" xfId="669"/>
    <cellStyle name="Normal 10 15 2" xfId="670"/>
    <cellStyle name="Normal 10 15 2 2" xfId="1218"/>
    <cellStyle name="Normal 10 15 2 3" xfId="1219"/>
    <cellStyle name="Normal 10 15 3" xfId="1220"/>
    <cellStyle name="Normal 10 15 4" xfId="1221"/>
    <cellStyle name="Normal 10 16" xfId="671"/>
    <cellStyle name="Normal 10 16 2" xfId="672"/>
    <cellStyle name="Normal 10 16 2 2" xfId="1222"/>
    <cellStyle name="Normal 10 16 2 3" xfId="1223"/>
    <cellStyle name="Normal 10 16 3" xfId="1224"/>
    <cellStyle name="Normal 10 16 4" xfId="1225"/>
    <cellStyle name="Normal 10 17" xfId="673"/>
    <cellStyle name="Normal 10 17 2" xfId="674"/>
    <cellStyle name="Normal 10 17 2 2" xfId="1226"/>
    <cellStyle name="Normal 10 17 2 3" xfId="1227"/>
    <cellStyle name="Normal 10 17 3" xfId="1228"/>
    <cellStyle name="Normal 10 17 4" xfId="1229"/>
    <cellStyle name="Normal 10 18" xfId="675"/>
    <cellStyle name="Normal 10 2" xfId="676"/>
    <cellStyle name="Normal 10 2 2" xfId="677"/>
    <cellStyle name="Normal 10 2 2 2" xfId="1230"/>
    <cellStyle name="Normal 10 2 3" xfId="678"/>
    <cellStyle name="Normal 10 2 3 2" xfId="1231"/>
    <cellStyle name="Normal 10 2 3 3" xfId="1232"/>
    <cellStyle name="Normal 10 2 4" xfId="1233"/>
    <cellStyle name="Normal 10 2 5" xfId="1234"/>
    <cellStyle name="Normal 10 3" xfId="679"/>
    <cellStyle name="Normal 10 3 2" xfId="680"/>
    <cellStyle name="Normal 10 3 2 2" xfId="1235"/>
    <cellStyle name="Normal 10 3 2 3" xfId="1236"/>
    <cellStyle name="Normal 10 3 3" xfId="1237"/>
    <cellStyle name="Normal 10 3 4" xfId="1238"/>
    <cellStyle name="Normal 10 4" xfId="681"/>
    <cellStyle name="Normal 10 4 2" xfId="682"/>
    <cellStyle name="Normal 10 4 2 2" xfId="1239"/>
    <cellStyle name="Normal 10 4 2 3" xfId="1240"/>
    <cellStyle name="Normal 10 4 3" xfId="1241"/>
    <cellStyle name="Normal 10 4 4" xfId="1242"/>
    <cellStyle name="Normal 10 5" xfId="683"/>
    <cellStyle name="Normal 10 5 2" xfId="684"/>
    <cellStyle name="Normal 10 5 2 2" xfId="1243"/>
    <cellStyle name="Normal 10 5 2 3" xfId="1244"/>
    <cellStyle name="Normal 10 5 3" xfId="1245"/>
    <cellStyle name="Normal 10 5 4" xfId="1246"/>
    <cellStyle name="Normal 10 6" xfId="685"/>
    <cellStyle name="Normal 10 6 2" xfId="686"/>
    <cellStyle name="Normal 10 6 2 2" xfId="1247"/>
    <cellStyle name="Normal 10 6 2 3" xfId="1248"/>
    <cellStyle name="Normal 10 6 3" xfId="1249"/>
    <cellStyle name="Normal 10 6 4" xfId="1250"/>
    <cellStyle name="Normal 10 7" xfId="687"/>
    <cellStyle name="Normal 10 7 2" xfId="688"/>
    <cellStyle name="Normal 10 7 2 2" xfId="1251"/>
    <cellStyle name="Normal 10 7 2 3" xfId="1252"/>
    <cellStyle name="Normal 10 7 3" xfId="1253"/>
    <cellStyle name="Normal 10 7 4" xfId="1254"/>
    <cellStyle name="Normal 10 8" xfId="689"/>
    <cellStyle name="Normal 10 8 2" xfId="690"/>
    <cellStyle name="Normal 10 8 2 2" xfId="1255"/>
    <cellStyle name="Normal 10 8 2 3" xfId="1256"/>
    <cellStyle name="Normal 10 8 3" xfId="1257"/>
    <cellStyle name="Normal 10 8 4" xfId="1258"/>
    <cellStyle name="Normal 10 9" xfId="691"/>
    <cellStyle name="Normal 10 9 2" xfId="692"/>
    <cellStyle name="Normal 10 9 2 2" xfId="1259"/>
    <cellStyle name="Normal 10 9 2 3" xfId="1260"/>
    <cellStyle name="Normal 10 9 3" xfId="1261"/>
    <cellStyle name="Normal 10 9 4" xfId="1262"/>
    <cellStyle name="Normal 11" xfId="693"/>
    <cellStyle name="Normal 11 2" xfId="694"/>
    <cellStyle name="Normal 11 3" xfId="695"/>
    <cellStyle name="Normal 12" xfId="696"/>
    <cellStyle name="Normal 12 2" xfId="697"/>
    <cellStyle name="Normal 13" xfId="698"/>
    <cellStyle name="Normal 13 2" xfId="699"/>
    <cellStyle name="Normal 14" xfId="700"/>
    <cellStyle name="Normal 14 2" xfId="701"/>
    <cellStyle name="Normal 14 3" xfId="702"/>
    <cellStyle name="Normal 14 3 2" xfId="1263"/>
    <cellStyle name="Normal 14 3 3" xfId="1264"/>
    <cellStyle name="Normal 14 4" xfId="1265"/>
    <cellStyle name="Normal 14 5" xfId="1266"/>
    <cellStyle name="Normal 15" xfId="703"/>
    <cellStyle name="Normal 15 2" xfId="704"/>
    <cellStyle name="Normal 15 2 2" xfId="1267"/>
    <cellStyle name="Normal 15 2 3" xfId="1268"/>
    <cellStyle name="Normal 15 3" xfId="1269"/>
    <cellStyle name="Normal 15 4" xfId="1270"/>
    <cellStyle name="Normal 16" xfId="705"/>
    <cellStyle name="Normal 16 2" xfId="706"/>
    <cellStyle name="Normal 16 3" xfId="707"/>
    <cellStyle name="Normal 16 4" xfId="708"/>
    <cellStyle name="Normal 16 4 2" xfId="1271"/>
    <cellStyle name="Normal 16 4 3" xfId="1272"/>
    <cellStyle name="Normal 16 5" xfId="1273"/>
    <cellStyle name="Normal 16 6" xfId="1274"/>
    <cellStyle name="Normal 17" xfId="709"/>
    <cellStyle name="Normal 17 2" xfId="710"/>
    <cellStyle name="Normal 17 3" xfId="711"/>
    <cellStyle name="Normal 17 3 2" xfId="1275"/>
    <cellStyle name="Normal 17 3 3" xfId="1276"/>
    <cellStyle name="Normal 17 4" xfId="1277"/>
    <cellStyle name="Normal 17 5" xfId="1278"/>
    <cellStyle name="Normal 18" xfId="712"/>
    <cellStyle name="Normal 18 2" xfId="713"/>
    <cellStyle name="Normal 18 3" xfId="714"/>
    <cellStyle name="Normal 18 3 2" xfId="1279"/>
    <cellStyle name="Normal 18 3 3" xfId="1280"/>
    <cellStyle name="Normal 18 4" xfId="1281"/>
    <cellStyle name="Normal 18 5" xfId="1282"/>
    <cellStyle name="Normal 19" xfId="715"/>
    <cellStyle name="Normal 19 2" xfId="716"/>
    <cellStyle name="Normal 19 2 2" xfId="1283"/>
    <cellStyle name="Normal 19 2 3" xfId="1284"/>
    <cellStyle name="Normal 19 3" xfId="1285"/>
    <cellStyle name="Normal 19 4" xfId="1286"/>
    <cellStyle name="Normal 2" xfId="717"/>
    <cellStyle name="Normal 2 10" xfId="718"/>
    <cellStyle name="Normal 2 10 2" xfId="719"/>
    <cellStyle name="Normal 2 11" xfId="720"/>
    <cellStyle name="Normal 2 11 2" xfId="721"/>
    <cellStyle name="Normal 2 12" xfId="722"/>
    <cellStyle name="Normal 2 12 2" xfId="723"/>
    <cellStyle name="Normal 2 13" xfId="724"/>
    <cellStyle name="Normal 2 13 2" xfId="725"/>
    <cellStyle name="Normal 2 14" xfId="726"/>
    <cellStyle name="Normal 2 14 2" xfId="727"/>
    <cellStyle name="Normal 2 15" xfId="728"/>
    <cellStyle name="Normal 2 15 2" xfId="729"/>
    <cellStyle name="Normal 2 16" xfId="730"/>
    <cellStyle name="Normal 2 16 2" xfId="731"/>
    <cellStyle name="Normal 2 17" xfId="732"/>
    <cellStyle name="Normal 2 17 2" xfId="733"/>
    <cellStyle name="Normal 2 18" xfId="734"/>
    <cellStyle name="Normal 2 19" xfId="735"/>
    <cellStyle name="Normal 2 2" xfId="736"/>
    <cellStyle name="Normal 2 2 2" xfId="737"/>
    <cellStyle name="Normal 2 2 2 2" xfId="738"/>
    <cellStyle name="Normal 2 2 2 2 2" xfId="739"/>
    <cellStyle name="Normal 2 2 2 2 2 2" xfId="740"/>
    <cellStyle name="Normal 2 2 2 2 3" xfId="741"/>
    <cellStyle name="Normal 2 2 2 2 4" xfId="742"/>
    <cellStyle name="Normal 2 2 3" xfId="1287"/>
    <cellStyle name="Normal 2 2 4" xfId="1288"/>
    <cellStyle name="Normal 2 2 5" xfId="1369"/>
    <cellStyle name="Normal 2 20" xfId="743"/>
    <cellStyle name="Normal 2 21" xfId="744"/>
    <cellStyle name="Normal 2 22" xfId="745"/>
    <cellStyle name="Normal 2 23" xfId="746"/>
    <cellStyle name="Normal 2 24" xfId="747"/>
    <cellStyle name="Normal 2 25" xfId="748"/>
    <cellStyle name="Normal 2 26" xfId="749"/>
    <cellStyle name="Normal 2 27" xfId="750"/>
    <cellStyle name="Normal 2 28" xfId="751"/>
    <cellStyle name="Normal 2 29" xfId="752"/>
    <cellStyle name="Normal 2 3" xfId="753"/>
    <cellStyle name="Normal 2 3 2" xfId="754"/>
    <cellStyle name="Normal 2 30" xfId="755"/>
    <cellStyle name="Normal 2 4" xfId="756"/>
    <cellStyle name="Normal 2 4 2" xfId="757"/>
    <cellStyle name="Normal 2 5" xfId="758"/>
    <cellStyle name="Normal 2 5 2" xfId="759"/>
    <cellStyle name="Normal 2 6" xfId="760"/>
    <cellStyle name="Normal 2 6 2" xfId="761"/>
    <cellStyle name="Normal 2 7" xfId="762"/>
    <cellStyle name="Normal 2 7 2" xfId="763"/>
    <cellStyle name="Normal 2 8" xfId="764"/>
    <cellStyle name="Normal 2 8 2" xfId="765"/>
    <cellStyle name="Normal 2 9" xfId="766"/>
    <cellStyle name="Normal 2 9 2" xfId="767"/>
    <cellStyle name="Normal 2_2526-2008" xfId="768"/>
    <cellStyle name="Normal 20" xfId="769"/>
    <cellStyle name="Normal 20 2" xfId="770"/>
    <cellStyle name="Normal 20 3" xfId="771"/>
    <cellStyle name="Normal 20 4" xfId="772"/>
    <cellStyle name="Normal 20 4 2" xfId="1289"/>
    <cellStyle name="Normal 20 4 3" xfId="1290"/>
    <cellStyle name="Normal 20 5" xfId="1291"/>
    <cellStyle name="Normal 20 6" xfId="1292"/>
    <cellStyle name="Normal 21" xfId="773"/>
    <cellStyle name="Normal 21 2" xfId="774"/>
    <cellStyle name="Normal 21 2 2" xfId="1293"/>
    <cellStyle name="Normal 21 2 3" xfId="1294"/>
    <cellStyle name="Normal 21 3" xfId="1295"/>
    <cellStyle name="Normal 21 4" xfId="1296"/>
    <cellStyle name="Normal 22" xfId="775"/>
    <cellStyle name="Normal 22 2" xfId="776"/>
    <cellStyle name="Normal 22 2 2" xfId="1297"/>
    <cellStyle name="Normal 22 2 3" xfId="1298"/>
    <cellStyle name="Normal 22 3" xfId="1299"/>
    <cellStyle name="Normal 22 4" xfId="1300"/>
    <cellStyle name="Normal 23" xfId="777"/>
    <cellStyle name="Normal 23 2" xfId="778"/>
    <cellStyle name="Normal 23 3" xfId="779"/>
    <cellStyle name="Normal 23 3 2" xfId="1301"/>
    <cellStyle name="Normal 23 3 3" xfId="1302"/>
    <cellStyle name="Normal 23 4" xfId="1303"/>
    <cellStyle name="Normal 23 5" xfId="1304"/>
    <cellStyle name="Normal 24" xfId="780"/>
    <cellStyle name="Normal 24 2" xfId="781"/>
    <cellStyle name="Normal 24 2 2" xfId="1305"/>
    <cellStyle name="Normal 24 2 3" xfId="1306"/>
    <cellStyle name="Normal 24 3" xfId="1307"/>
    <cellStyle name="Normal 24 4" xfId="1308"/>
    <cellStyle name="Normal 25" xfId="782"/>
    <cellStyle name="Normal 25 2" xfId="783"/>
    <cellStyle name="Normal 25 2 2" xfId="1309"/>
    <cellStyle name="Normal 25 2 3" xfId="1310"/>
    <cellStyle name="Normal 25 3" xfId="1311"/>
    <cellStyle name="Normal 25 4" xfId="1312"/>
    <cellStyle name="Normal 26" xfId="784"/>
    <cellStyle name="Normal 26 2" xfId="785"/>
    <cellStyle name="Normal 26 3" xfId="786"/>
    <cellStyle name="Normal 26 3 2" xfId="1313"/>
    <cellStyle name="Normal 26 3 3" xfId="1314"/>
    <cellStyle name="Normal 26 4" xfId="1315"/>
    <cellStyle name="Normal 26 5" xfId="1316"/>
    <cellStyle name="Normal 27" xfId="787"/>
    <cellStyle name="Normal 27 2" xfId="788"/>
    <cellStyle name="Normal 28" xfId="789"/>
    <cellStyle name="Normal 28 2" xfId="1370"/>
    <cellStyle name="Normal 29" xfId="790"/>
    <cellStyle name="Normal 3" xfId="791"/>
    <cellStyle name="Normal 3 10" xfId="792"/>
    <cellStyle name="Normal 3 11" xfId="793"/>
    <cellStyle name="Normal 3 12" xfId="794"/>
    <cellStyle name="Normal 3 13" xfId="795"/>
    <cellStyle name="Normal 3 14" xfId="796"/>
    <cellStyle name="Normal 3 15" xfId="797"/>
    <cellStyle name="Normal 3 16" xfId="798"/>
    <cellStyle name="Normal 3 17" xfId="799"/>
    <cellStyle name="Normal 3 18" xfId="1317"/>
    <cellStyle name="Normal 3 2" xfId="800"/>
    <cellStyle name="Normal 3 2 2" xfId="801"/>
    <cellStyle name="Normal 3 2 3" xfId="802"/>
    <cellStyle name="Normal 3 3" xfId="803"/>
    <cellStyle name="Normal 3 3 2" xfId="804"/>
    <cellStyle name="Normal 3 4" xfId="805"/>
    <cellStyle name="Normal 3 4 2" xfId="806"/>
    <cellStyle name="Normal 3 5" xfId="807"/>
    <cellStyle name="Normal 3 6" xfId="808"/>
    <cellStyle name="Normal 3 7" xfId="809"/>
    <cellStyle name="Normal 3 8" xfId="810"/>
    <cellStyle name="Normal 3 9" xfId="811"/>
    <cellStyle name="Normal 3_Parisp" xfId="812"/>
    <cellStyle name="Normal 30" xfId="813"/>
    <cellStyle name="Normal 30 2" xfId="814"/>
    <cellStyle name="Normal 31" xfId="815"/>
    <cellStyle name="Normal 31 2" xfId="816"/>
    <cellStyle name="Normal 32" xfId="817"/>
    <cellStyle name="Normal 33" xfId="818"/>
    <cellStyle name="Normal 34" xfId="819"/>
    <cellStyle name="Normal 34 2" xfId="820"/>
    <cellStyle name="Normal 34 3" xfId="821"/>
    <cellStyle name="Normal 35" xfId="822"/>
    <cellStyle name="Normal 35 2" xfId="823"/>
    <cellStyle name="Normal 36" xfId="824"/>
    <cellStyle name="Normal 37" xfId="825"/>
    <cellStyle name="Normal 37 2" xfId="1371"/>
    <cellStyle name="Normal 38" xfId="826"/>
    <cellStyle name="Normal 38 2" xfId="1372"/>
    <cellStyle name="Normal 38 3" xfId="827"/>
    <cellStyle name="Normal 39" xfId="828"/>
    <cellStyle name="Normal 39 2" xfId="1373"/>
    <cellStyle name="Normal 4" xfId="829"/>
    <cellStyle name="Normal 4 10" xfId="830"/>
    <cellStyle name="Normal 4 11" xfId="831"/>
    <cellStyle name="Normal 4 12" xfId="832"/>
    <cellStyle name="Normal 4 13" xfId="833"/>
    <cellStyle name="Normal 4 14" xfId="834"/>
    <cellStyle name="Normal 4 15" xfId="835"/>
    <cellStyle name="Normal 4 16" xfId="836"/>
    <cellStyle name="Normal 4 17" xfId="837"/>
    <cellStyle name="Normal 4 18" xfId="1318"/>
    <cellStyle name="Normal 4 2" xfId="838"/>
    <cellStyle name="Normal 4 2 2" xfId="839"/>
    <cellStyle name="Normal 4 3" xfId="840"/>
    <cellStyle name="Normal 4 3 2" xfId="1319"/>
    <cellStyle name="Normal 4 3 2 2" xfId="1374"/>
    <cellStyle name="Normal 4 3 3" xfId="1320"/>
    <cellStyle name="Normal 4 3 3 2" xfId="1375"/>
    <cellStyle name="Normal 4 4" xfId="841"/>
    <cellStyle name="Normal 4 5" xfId="842"/>
    <cellStyle name="Normal 4 6" xfId="843"/>
    <cellStyle name="Normal 4 7" xfId="844"/>
    <cellStyle name="Normal 4 8" xfId="845"/>
    <cellStyle name="Normal 4 9" xfId="846"/>
    <cellStyle name="Normal 4_Parisp" xfId="847"/>
    <cellStyle name="Normal 40" xfId="848"/>
    <cellStyle name="Normal 40 2" xfId="1376"/>
    <cellStyle name="Normal 41" xfId="849"/>
    <cellStyle name="Normal 41 2" xfId="1377"/>
    <cellStyle name="Normal 42" xfId="850"/>
    <cellStyle name="Normal 42 2" xfId="1378"/>
    <cellStyle name="Normal 43" xfId="851"/>
    <cellStyle name="Normal 43 2" xfId="1379"/>
    <cellStyle name="Normal 44" xfId="852"/>
    <cellStyle name="Normal 44 2" xfId="1380"/>
    <cellStyle name="Normal 45" xfId="853"/>
    <cellStyle name="Normal 45 2" xfId="1381"/>
    <cellStyle name="Normal 46" xfId="854"/>
    <cellStyle name="Normal 46 2" xfId="1382"/>
    <cellStyle name="Normal 47" xfId="855"/>
    <cellStyle name="Normal 47 2" xfId="1383"/>
    <cellStyle name="Normal 48" xfId="856"/>
    <cellStyle name="Normal 48 2" xfId="1384"/>
    <cellStyle name="Normal 49" xfId="857"/>
    <cellStyle name="Normal 49 2" xfId="1385"/>
    <cellStyle name="Normal 5" xfId="858"/>
    <cellStyle name="Normal 5 10" xfId="859"/>
    <cellStyle name="Normal 5 11" xfId="860"/>
    <cellStyle name="Normal 5 12" xfId="861"/>
    <cellStyle name="Normal 5 13" xfId="862"/>
    <cellStyle name="Normal 5 14" xfId="863"/>
    <cellStyle name="Normal 5 15" xfId="864"/>
    <cellStyle name="Normal 5 16" xfId="865"/>
    <cellStyle name="Normal 5 17" xfId="866"/>
    <cellStyle name="Normal 5 2" xfId="867"/>
    <cellStyle name="Normal 5 2 2" xfId="868"/>
    <cellStyle name="Normal 5 3" xfId="869"/>
    <cellStyle name="Normal 5 4" xfId="870"/>
    <cellStyle name="Normal 5 5" xfId="871"/>
    <cellStyle name="Normal 5 6" xfId="872"/>
    <cellStyle name="Normal 5 7" xfId="873"/>
    <cellStyle name="Normal 5 8" xfId="874"/>
    <cellStyle name="Normal 5 9" xfId="875"/>
    <cellStyle name="Normal 5_Parisp" xfId="876"/>
    <cellStyle name="Normal 50" xfId="877"/>
    <cellStyle name="Normal 50 2" xfId="1321"/>
    <cellStyle name="Normal 50 3" xfId="1386"/>
    <cellStyle name="Normal 51" xfId="878"/>
    <cellStyle name="Normal 51 2" xfId="1387"/>
    <cellStyle name="Normal 52" xfId="879"/>
    <cellStyle name="Normal 52 2" xfId="1388"/>
    <cellStyle name="Normal 53" xfId="880"/>
    <cellStyle name="Normal 53 2" xfId="1389"/>
    <cellStyle name="Normal 54" xfId="881"/>
    <cellStyle name="Normal 54 2" xfId="1390"/>
    <cellStyle name="Normal 55" xfId="882"/>
    <cellStyle name="Normal 55 2" xfId="1391"/>
    <cellStyle name="Normal 56" xfId="883"/>
    <cellStyle name="Normal 56 2" xfId="1392"/>
    <cellStyle name="Normal 57" xfId="884"/>
    <cellStyle name="Normal 57 2" xfId="1393"/>
    <cellStyle name="Normal 58" xfId="885"/>
    <cellStyle name="Normal 58 2" xfId="1394"/>
    <cellStyle name="Normal 59" xfId="886"/>
    <cellStyle name="Normal 59 2" xfId="1395"/>
    <cellStyle name="Normal 6" xfId="887"/>
    <cellStyle name="Normal 6 10" xfId="888"/>
    <cellStyle name="Normal 6 11" xfId="889"/>
    <cellStyle name="Normal 6 12" xfId="890"/>
    <cellStyle name="Normal 6 13" xfId="891"/>
    <cellStyle name="Normal 6 14" xfId="892"/>
    <cellStyle name="Normal 6 15" xfId="893"/>
    <cellStyle name="Normal 6 16" xfId="894"/>
    <cellStyle name="Normal 6 17" xfId="895"/>
    <cellStyle name="Normal 6 18" xfId="896"/>
    <cellStyle name="Normal 6 2" xfId="897"/>
    <cellStyle name="Normal 6 2 2" xfId="898"/>
    <cellStyle name="Normal 6 3" xfId="899"/>
    <cellStyle name="Normal 6 3 2" xfId="900"/>
    <cellStyle name="Normal 6 4" xfId="901"/>
    <cellStyle name="Normal 6 5" xfId="902"/>
    <cellStyle name="Normal 6 6" xfId="903"/>
    <cellStyle name="Normal 6 7" xfId="904"/>
    <cellStyle name="Normal 6 8" xfId="905"/>
    <cellStyle name="Normal 6 9" xfId="906"/>
    <cellStyle name="Normal 6_DILIJAANdom" xfId="907"/>
    <cellStyle name="Normal 60" xfId="908"/>
    <cellStyle name="Normal 60 2" xfId="1396"/>
    <cellStyle name="Normal 61" xfId="909"/>
    <cellStyle name="Normal 61 2" xfId="1397"/>
    <cellStyle name="Normal 62" xfId="910"/>
    <cellStyle name="Normal 62 2" xfId="1398"/>
    <cellStyle name="Normal 63" xfId="911"/>
    <cellStyle name="Normal 63 2" xfId="1399"/>
    <cellStyle name="Normal 64" xfId="912"/>
    <cellStyle name="Normal 64 2" xfId="1400"/>
    <cellStyle name="Normal 65" xfId="913"/>
    <cellStyle name="Normal 65 2" xfId="1401"/>
    <cellStyle name="Normal 66" xfId="914"/>
    <cellStyle name="Normal 66 2" xfId="1402"/>
    <cellStyle name="Normal 67" xfId="915"/>
    <cellStyle name="Normal 67 2" xfId="1403"/>
    <cellStyle name="Normal 68" xfId="916"/>
    <cellStyle name="Normal 68 2" xfId="1404"/>
    <cellStyle name="Normal 69" xfId="917"/>
    <cellStyle name="Normal 69 2" xfId="1405"/>
    <cellStyle name="Normal 7" xfId="918"/>
    <cellStyle name="Normal 7 10" xfId="919"/>
    <cellStyle name="Normal 7 11" xfId="920"/>
    <cellStyle name="Normal 7 12" xfId="921"/>
    <cellStyle name="Normal 7 13" xfId="922"/>
    <cellStyle name="Normal 7 14" xfId="923"/>
    <cellStyle name="Normal 7 15" xfId="924"/>
    <cellStyle name="Normal 7 16" xfId="925"/>
    <cellStyle name="Normal 7 17" xfId="926"/>
    <cellStyle name="Normal 7 18" xfId="1322"/>
    <cellStyle name="Normal 7 2" xfId="927"/>
    <cellStyle name="Normal 7 2 2" xfId="1323"/>
    <cellStyle name="Normal 7 3" xfId="928"/>
    <cellStyle name="Normal 7 3 2" xfId="1324"/>
    <cellStyle name="Normal 7 4" xfId="929"/>
    <cellStyle name="Normal 7 5" xfId="930"/>
    <cellStyle name="Normal 7 6" xfId="931"/>
    <cellStyle name="Normal 7 7" xfId="932"/>
    <cellStyle name="Normal 7 8" xfId="933"/>
    <cellStyle name="Normal 7 9" xfId="934"/>
    <cellStyle name="Normal 7_Parisp" xfId="935"/>
    <cellStyle name="Normal 70" xfId="936"/>
    <cellStyle name="Normal 70 2" xfId="1406"/>
    <cellStyle name="Normal 71" xfId="937"/>
    <cellStyle name="Normal 71 2" xfId="1407"/>
    <cellStyle name="Normal 72" xfId="938"/>
    <cellStyle name="Normal 72 2" xfId="1408"/>
    <cellStyle name="Normal 73" xfId="1325"/>
    <cellStyle name="Normal 73 2" xfId="1326"/>
    <cellStyle name="Normal 74" xfId="1327"/>
    <cellStyle name="Normal 74 2" xfId="1328"/>
    <cellStyle name="Normal 75" xfId="1329"/>
    <cellStyle name="Normal 75 2" xfId="1330"/>
    <cellStyle name="Normal 76" xfId="1331"/>
    <cellStyle name="Normal 76 2" xfId="1332"/>
    <cellStyle name="Normal 77" xfId="1409"/>
    <cellStyle name="Normal 78" xfId="1410"/>
    <cellStyle name="Normal 79" xfId="1411"/>
    <cellStyle name="Normal 79 2" xfId="1412"/>
    <cellStyle name="Normal 8" xfId="939"/>
    <cellStyle name="Normal 8 10" xfId="940"/>
    <cellStyle name="Normal 8 11" xfId="941"/>
    <cellStyle name="Normal 8 12" xfId="942"/>
    <cellStyle name="Normal 8 13" xfId="943"/>
    <cellStyle name="Normal 8 14" xfId="944"/>
    <cellStyle name="Normal 8 15" xfId="945"/>
    <cellStyle name="Normal 8 16" xfId="946"/>
    <cellStyle name="Normal 8 17" xfId="947"/>
    <cellStyle name="Normal 8 18" xfId="1333"/>
    <cellStyle name="Normal 8 2" xfId="948"/>
    <cellStyle name="Normal 8 2 2" xfId="1334"/>
    <cellStyle name="Normal 8 2 3" xfId="1335"/>
    <cellStyle name="Normal 8 3" xfId="949"/>
    <cellStyle name="Normal 8 3 2" xfId="1336"/>
    <cellStyle name="Normal 8 3 3" xfId="1337"/>
    <cellStyle name="Normal 8 4" xfId="950"/>
    <cellStyle name="Normal 8 4 2" xfId="1338"/>
    <cellStyle name="Normal 8 5" xfId="951"/>
    <cellStyle name="Normal 8 6" xfId="952"/>
    <cellStyle name="Normal 8 7" xfId="953"/>
    <cellStyle name="Normal 8 8" xfId="954"/>
    <cellStyle name="Normal 8 9" xfId="955"/>
    <cellStyle name="Normal 9" xfId="956"/>
    <cellStyle name="Normal 9 2" xfId="957"/>
    <cellStyle name="Normal 9 2 2" xfId="958"/>
    <cellStyle name="Normal_3hark 2 2" xfId="1144"/>
    <cellStyle name="Normal_3hark 3" xfId="1427"/>
    <cellStyle name="Normal_B3" xfId="1435"/>
    <cellStyle name="Normal_BAREK 4 2" xfId="959"/>
    <cellStyle name="Normal_BAREK_Hovanes Dom 2" xfId="1441"/>
    <cellStyle name="Normal_Ceranoc" xfId="960"/>
    <cellStyle name="Normal_CXNXOX" xfId="961"/>
    <cellStyle name="Normal_Dpr29-1 2" xfId="962"/>
    <cellStyle name="Normal_el1-8 2 2" xfId="1432"/>
    <cellStyle name="Normal_el1-8 2_Cexaspan" xfId="1434"/>
    <cellStyle name="Normal_el1-8 3" xfId="1430"/>
    <cellStyle name="Normal_ELECTRO 2" xfId="1426"/>
    <cellStyle name="Normal_ELECTRO_Cexaspan" xfId="1428"/>
    <cellStyle name="Normal_Gago 2 2" xfId="1431"/>
    <cellStyle name="Normal_Gago 2_Cexaspan" xfId="1429"/>
    <cellStyle name="Normal_Gago 3" xfId="963"/>
    <cellStyle name="Normal_Gur" xfId="1438"/>
    <cellStyle name="Normal_Hovanes Dom" xfId="1423"/>
    <cellStyle name="Normal_Hovanes Dom 2" xfId="1437"/>
    <cellStyle name="Normal_Kot" xfId="964"/>
    <cellStyle name="Normal_NKANZ" xfId="965"/>
    <cellStyle name="Normal_Obekt 2" xfId="966"/>
    <cellStyle name="Normal_QANDUM-1" xfId="967"/>
    <cellStyle name="Normal_Razniobor 3" xfId="968"/>
    <cellStyle name="Normal_SANTEX-1" xfId="969"/>
    <cellStyle name="Normal_SANTEX-1 2" xfId="1424"/>
    <cellStyle name="Normal_SANTEX-1 2 2" xfId="1433"/>
    <cellStyle name="Normal_SHIN-2" xfId="970"/>
    <cellStyle name="Normal_SHIN-2 2" xfId="1422"/>
    <cellStyle name="Normal_SHIN-2 2 2" xfId="1436"/>
    <cellStyle name="Normal_sin 5-1_1" xfId="1439"/>
    <cellStyle name="Normal_TpKot" xfId="1368"/>
    <cellStyle name="Normal_TpKot 2" xfId="1425"/>
    <cellStyle name="Normal_TpKot 2 2" xfId="1440"/>
    <cellStyle name="Normal_TpKot 3" xfId="1413"/>
    <cellStyle name="Note 2" xfId="971"/>
    <cellStyle name="Note 2 2" xfId="972"/>
    <cellStyle name="Note 2 2 2" xfId="973"/>
    <cellStyle name="Note 2 3" xfId="974"/>
    <cellStyle name="Note 2 4" xfId="975"/>
    <cellStyle name="Note 2 5" xfId="976"/>
    <cellStyle name="Note 2 6" xfId="977"/>
    <cellStyle name="Note 2 7" xfId="978"/>
    <cellStyle name="Note 2 8" xfId="979"/>
    <cellStyle name="Note 3" xfId="980"/>
    <cellStyle name="Note 3 2" xfId="981"/>
    <cellStyle name="Note 3 3" xfId="982"/>
    <cellStyle name="Note 3 4" xfId="983"/>
    <cellStyle name="Note 4" xfId="984"/>
    <cellStyle name="Note 4 2" xfId="985"/>
    <cellStyle name="Note 5" xfId="986"/>
    <cellStyle name="Note 5 2" xfId="987"/>
    <cellStyle name="Note 6" xfId="988"/>
    <cellStyle name="Note 6 2" xfId="989"/>
    <cellStyle name="Output 2" xfId="990"/>
    <cellStyle name="Output 2 2" xfId="991"/>
    <cellStyle name="Output 2 3" xfId="992"/>
    <cellStyle name="Output 2 4" xfId="993"/>
    <cellStyle name="Output 2 5" xfId="994"/>
    <cellStyle name="Output 2 6" xfId="995"/>
    <cellStyle name="Output 2 7" xfId="996"/>
    <cellStyle name="Output 3" xfId="997"/>
    <cellStyle name="Output 3 2" xfId="998"/>
    <cellStyle name="Output 3 3" xfId="999"/>
    <cellStyle name="Output 3 4" xfId="1000"/>
    <cellStyle name="Output 4" xfId="1001"/>
    <cellStyle name="Output 4 2" xfId="1002"/>
    <cellStyle name="Output 5" xfId="1003"/>
    <cellStyle name="Output 5 2" xfId="1004"/>
    <cellStyle name="Output 6" xfId="1005"/>
    <cellStyle name="Output 6 2" xfId="1006"/>
    <cellStyle name="Percent 2" xfId="1007"/>
    <cellStyle name="Percent 2 2" xfId="1008"/>
    <cellStyle name="Percent 3" xfId="1009"/>
    <cellStyle name="Percent 3 2" xfId="1010"/>
    <cellStyle name="Percent 3 2 2" xfId="1011"/>
    <cellStyle name="Percent 4" xfId="1339"/>
    <cellStyle name="Standard_1" xfId="1340"/>
    <cellStyle name="Title 2" xfId="1012"/>
    <cellStyle name="Title 2 2" xfId="1013"/>
    <cellStyle name="Title 2 3" xfId="1014"/>
    <cellStyle name="Title 2 4" xfId="1015"/>
    <cellStyle name="Title 2 5" xfId="1016"/>
    <cellStyle name="Title 2 6" xfId="1017"/>
    <cellStyle name="Title 2 7" xfId="1018"/>
    <cellStyle name="Title 3" xfId="1019"/>
    <cellStyle name="Title 3 2" xfId="1020"/>
    <cellStyle name="Title 3 3" xfId="1021"/>
    <cellStyle name="Title 3 4" xfId="1022"/>
    <cellStyle name="Title 4" xfId="1023"/>
    <cellStyle name="Title 4 2" xfId="1024"/>
    <cellStyle name="Title 5" xfId="1025"/>
    <cellStyle name="Title 5 2" xfId="1026"/>
    <cellStyle name="Title 6" xfId="1027"/>
    <cellStyle name="Title 6 2" xfId="1028"/>
    <cellStyle name="Total 2" xfId="1029"/>
    <cellStyle name="Total 2 2" xfId="1030"/>
    <cellStyle name="Total 2 3" xfId="1031"/>
    <cellStyle name="Total 2 4" xfId="1032"/>
    <cellStyle name="Total 2 5" xfId="1033"/>
    <cellStyle name="Total 2 6" xfId="1034"/>
    <cellStyle name="Total 2 7" xfId="1035"/>
    <cellStyle name="Total 3" xfId="1036"/>
    <cellStyle name="Total 3 2" xfId="1037"/>
    <cellStyle name="Total 3 3" xfId="1038"/>
    <cellStyle name="Total 3 4" xfId="1039"/>
    <cellStyle name="Total 4" xfId="1040"/>
    <cellStyle name="Total 4 2" xfId="1041"/>
    <cellStyle name="Total 5" xfId="1042"/>
    <cellStyle name="Total 5 2" xfId="1043"/>
    <cellStyle name="Total 6" xfId="1044"/>
    <cellStyle name="Total 6 2" xfId="1045"/>
    <cellStyle name="Warning Text 2" xfId="1046"/>
    <cellStyle name="Warning Text 2 2" xfId="1047"/>
    <cellStyle name="Warning Text 2 3" xfId="1048"/>
    <cellStyle name="Warning Text 2 4" xfId="1049"/>
    <cellStyle name="Warning Text 2 5" xfId="1050"/>
    <cellStyle name="Warning Text 2 6" xfId="1051"/>
    <cellStyle name="Warning Text 2 7" xfId="1052"/>
    <cellStyle name="Warning Text 3" xfId="1053"/>
    <cellStyle name="Warning Text 3 2" xfId="1054"/>
    <cellStyle name="Warning Text 3 3" xfId="1055"/>
    <cellStyle name="Warning Text 3 4" xfId="1056"/>
    <cellStyle name="Warning Text 4" xfId="1057"/>
    <cellStyle name="Warning Text 4 2" xfId="1058"/>
    <cellStyle name="Warning Text 5" xfId="1059"/>
    <cellStyle name="Warning Text 5 2" xfId="1060"/>
    <cellStyle name="Warning Text 6" xfId="1061"/>
    <cellStyle name="Warning Text 6 2" xfId="1062"/>
    <cellStyle name="Акт" xfId="1063"/>
    <cellStyle name="Акцент1" xfId="1064"/>
    <cellStyle name="Акцент2" xfId="1065"/>
    <cellStyle name="Акцент3" xfId="1066"/>
    <cellStyle name="Акцент4" xfId="1067"/>
    <cellStyle name="Акцент5" xfId="1068"/>
    <cellStyle name="Акцент6" xfId="1069"/>
    <cellStyle name="Ввод " xfId="1070"/>
    <cellStyle name="ВедРесурсов" xfId="1071"/>
    <cellStyle name="Вывод" xfId="1072"/>
    <cellStyle name="Вычисление" xfId="1073"/>
    <cellStyle name="Заголовок 1" xfId="1074"/>
    <cellStyle name="Заголовок 2" xfId="1075"/>
    <cellStyle name="Заголовок 3" xfId="1076"/>
    <cellStyle name="Заголовок 4" xfId="1077"/>
    <cellStyle name="Итог" xfId="1078"/>
    <cellStyle name="Итоги" xfId="1079"/>
    <cellStyle name="ИтогоРесМет" xfId="1080"/>
    <cellStyle name="Контрольная ячейка" xfId="1081"/>
    <cellStyle name="ЛокСмета" xfId="1082"/>
    <cellStyle name="ЛокСмета 2" xfId="1083"/>
    <cellStyle name="Название" xfId="1084"/>
    <cellStyle name="Нейтральный" xfId="1085"/>
    <cellStyle name="ОбСмета" xfId="1086"/>
    <cellStyle name="Обычный 10" xfId="1087"/>
    <cellStyle name="Обычный 10 2" xfId="1088"/>
    <cellStyle name="Обычный 11" xfId="1089"/>
    <cellStyle name="Обычный 11 2" xfId="1090"/>
    <cellStyle name="Обычный 12" xfId="1091"/>
    <cellStyle name="Обычный 12 2" xfId="1341"/>
    <cellStyle name="Обычный 12 2 2" xfId="1414"/>
    <cellStyle name="Обычный 13" xfId="1342"/>
    <cellStyle name="Обычный 14" xfId="1343"/>
    <cellStyle name="Обычный 15" xfId="1344"/>
    <cellStyle name="Обычный 15 2" xfId="1415"/>
    <cellStyle name="Обычный 16" xfId="1345"/>
    <cellStyle name="Обычный 16 2" xfId="1416"/>
    <cellStyle name="Обычный 17" xfId="1421"/>
    <cellStyle name="Обычный 2" xfId="1092"/>
    <cellStyle name="Обычный 2 10" xfId="1093"/>
    <cellStyle name="Обычный 2 11" xfId="1094"/>
    <cellStyle name="Обычный 2 12" xfId="1346"/>
    <cellStyle name="Обычный 2 12 2" xfId="1417"/>
    <cellStyle name="Обычный 2 2" xfId="1095"/>
    <cellStyle name="Обычный 2 2 2" xfId="1347"/>
    <cellStyle name="Обычный 2 2 3" xfId="1418"/>
    <cellStyle name="Обычный 2 3" xfId="1096"/>
    <cellStyle name="Обычный 2 3 2" xfId="1348"/>
    <cellStyle name="Обычный 2 3 3" xfId="1349"/>
    <cellStyle name="Обычный 2 3 4" xfId="1350"/>
    <cellStyle name="Обычный 2 3 5" xfId="1351"/>
    <cellStyle name="Обычный 2 4" xfId="1097"/>
    <cellStyle name="Обычный 2 4 2" xfId="1352"/>
    <cellStyle name="Обычный 2 5" xfId="1098"/>
    <cellStyle name="Обычный 2 5 2" xfId="1353"/>
    <cellStyle name="Обычный 2 5 3" xfId="1354"/>
    <cellStyle name="Обычный 2 6" xfId="1099"/>
    <cellStyle name="Обычный 2 6 2" xfId="1355"/>
    <cellStyle name="Обычный 2 7" xfId="1100"/>
    <cellStyle name="Обычный 2 8" xfId="1101"/>
    <cellStyle name="Обычный 2 9" xfId="1102"/>
    <cellStyle name="Обычный 2_2-2" xfId="1103"/>
    <cellStyle name="Обычный 3" xfId="1104"/>
    <cellStyle name="Обычный 3 2" xfId="1105"/>
    <cellStyle name="Обычный 3 2 2" xfId="1356"/>
    <cellStyle name="Обычный 3 3" xfId="1106"/>
    <cellStyle name="Обычный 3 4" xfId="1357"/>
    <cellStyle name="Обычный 3 5" xfId="1358"/>
    <cellStyle name="Обычный 4" xfId="1107"/>
    <cellStyle name="Обычный 4 2" xfId="1108"/>
    <cellStyle name="Обычный 4 3" xfId="1359"/>
    <cellStyle name="Обычный 5" xfId="1109"/>
    <cellStyle name="Обычный 5 2" xfId="1110"/>
    <cellStyle name="Обычный 6" xfId="1111"/>
    <cellStyle name="Обычный 6 2" xfId="1112"/>
    <cellStyle name="Обычный 7" xfId="1113"/>
    <cellStyle name="Обычный 7 2" xfId="1114"/>
    <cellStyle name="Обычный 8" xfId="1115"/>
    <cellStyle name="Обычный 8 2" xfId="1116"/>
    <cellStyle name="Обычный 9" xfId="1117"/>
    <cellStyle name="Обычный 9 2" xfId="1118"/>
    <cellStyle name="Обычный_ADIGA" xfId="1119"/>
    <cellStyle name="ПеременныеСметы" xfId="1120"/>
    <cellStyle name="Плохой" xfId="1121"/>
    <cellStyle name="Пояснение" xfId="1122"/>
    <cellStyle name="Примечание" xfId="1123"/>
    <cellStyle name="Примечание 2" xfId="1124"/>
    <cellStyle name="Примечание 2 2" xfId="1360"/>
    <cellStyle name="Примечание 2 3" xfId="1361"/>
    <cellStyle name="Примечание 3" xfId="1362"/>
    <cellStyle name="Примечание 4" xfId="1363"/>
    <cellStyle name="РесСмета" xfId="1125"/>
    <cellStyle name="СводкаСтоимРаб" xfId="1126"/>
    <cellStyle name="СводРасч" xfId="1127"/>
    <cellStyle name="Связанная ячейка" xfId="1128"/>
    <cellStyle name="Список ресурсов" xfId="1129"/>
    <cellStyle name="Стиль 1" xfId="1130"/>
    <cellStyle name="Стиль 1 2" xfId="1131"/>
    <cellStyle name="Стиль 1 2 2" xfId="1132"/>
    <cellStyle name="Стиль 1 3" xfId="1133"/>
    <cellStyle name="Текст предупреждения" xfId="1134"/>
    <cellStyle name="Титул" xfId="1135"/>
    <cellStyle name="Финансовый 2" xfId="1364"/>
    <cellStyle name="Финансовый 2 2" xfId="1365"/>
    <cellStyle name="Финансовый 2 3" xfId="1366"/>
    <cellStyle name="Финансовый 2 4" xfId="1419"/>
    <cellStyle name="Финансовый 3" xfId="1367"/>
    <cellStyle name="Финансовый_Ведомость nakop школы 10 smeta HATM 150205 Gena" xfId="1136"/>
    <cellStyle name="Хвост" xfId="1137"/>
    <cellStyle name="Хороший" xfId="1138"/>
    <cellStyle name="Экспертиза" xfId="1139"/>
    <cellStyle name="Экспертиза 2" xfId="1140"/>
    <cellStyle name="Экспертиза 3" xfId="1141"/>
    <cellStyle name="Экспертиза 4" xfId="1142"/>
    <cellStyle name="Экспертиза 5" xfId="1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294"/>
  <sheetViews>
    <sheetView showGridLines="0" tabSelected="1" view="pageBreakPreview" topLeftCell="A677" zoomScaleNormal="100" zoomScaleSheetLayoutView="100" workbookViewId="0">
      <selection activeCell="C1279" sqref="C1279"/>
    </sheetView>
  </sheetViews>
  <sheetFormatPr defaultColWidth="9.140625" defaultRowHeight="14.25"/>
  <cols>
    <col min="1" max="1" width="4.28515625" style="16" customWidth="1"/>
    <col min="2" max="2" width="60.42578125" style="316" customWidth="1"/>
    <col min="3" max="3" width="5.28515625" style="444" bestFit="1" customWidth="1"/>
    <col min="4" max="4" width="7.5703125" style="29" bestFit="1" customWidth="1"/>
    <col min="5" max="14" width="0" style="16" hidden="1" customWidth="1"/>
    <col min="15" max="16384" width="9.140625" style="16"/>
  </cols>
  <sheetData>
    <row r="1" spans="1:4" s="1" customFormat="1" ht="39" customHeight="1">
      <c r="A1" s="450" t="s">
        <v>1065</v>
      </c>
      <c r="B1" s="450"/>
      <c r="C1" s="450"/>
      <c r="D1" s="450"/>
    </row>
    <row r="2" spans="1:4" s="1" customFormat="1" ht="22.5" customHeight="1">
      <c r="A2" s="449" t="s">
        <v>73</v>
      </c>
      <c r="B2" s="449"/>
      <c r="C2" s="449"/>
      <c r="D2" s="449"/>
    </row>
    <row r="3" spans="1:4" s="17" customFormat="1" ht="28.5">
      <c r="A3" s="445" t="s">
        <v>0</v>
      </c>
      <c r="B3" s="447" t="s">
        <v>70</v>
      </c>
      <c r="C3" s="360" t="s">
        <v>71</v>
      </c>
      <c r="D3" s="230" t="s">
        <v>72</v>
      </c>
    </row>
    <row r="4" spans="1:4" s="17" customFormat="1">
      <c r="A4" s="446"/>
      <c r="B4" s="448"/>
      <c r="C4" s="361"/>
      <c r="D4" s="231"/>
    </row>
    <row r="5" spans="1:4" s="17" customFormat="1">
      <c r="A5" s="171">
        <v>1</v>
      </c>
      <c r="B5" s="232">
        <v>2</v>
      </c>
      <c r="C5" s="232">
        <v>3</v>
      </c>
      <c r="D5" s="172">
        <v>4</v>
      </c>
    </row>
    <row r="6" spans="1:4" s="1" customFormat="1" ht="28.5">
      <c r="A6" s="21">
        <v>1</v>
      </c>
      <c r="B6" s="233" t="s">
        <v>107</v>
      </c>
      <c r="C6" s="362" t="s">
        <v>59</v>
      </c>
      <c r="D6" s="23">
        <v>3111.4</v>
      </c>
    </row>
    <row r="7" spans="1:4" s="1" customFormat="1">
      <c r="A7" s="21">
        <f>A6+1</f>
        <v>2</v>
      </c>
      <c r="B7" s="234" t="s">
        <v>54</v>
      </c>
      <c r="C7" s="362" t="s">
        <v>59</v>
      </c>
      <c r="D7" s="23">
        <v>14.7</v>
      </c>
    </row>
    <row r="8" spans="1:4" s="1" customFormat="1">
      <c r="A8" s="21">
        <f t="shared" ref="A8:A11" si="0">A7+1</f>
        <v>3</v>
      </c>
      <c r="B8" s="235" t="s">
        <v>55</v>
      </c>
      <c r="C8" s="363" t="s">
        <v>61</v>
      </c>
      <c r="D8" s="23">
        <v>268.7</v>
      </c>
    </row>
    <row r="9" spans="1:4" s="1" customFormat="1">
      <c r="A9" s="21">
        <f t="shared" si="0"/>
        <v>4</v>
      </c>
      <c r="B9" s="235" t="s">
        <v>56</v>
      </c>
      <c r="C9" s="363" t="s">
        <v>61</v>
      </c>
      <c r="D9" s="23">
        <v>37.68</v>
      </c>
    </row>
    <row r="10" spans="1:4" s="1" customFormat="1">
      <c r="A10" s="21">
        <f t="shared" si="0"/>
        <v>5</v>
      </c>
      <c r="B10" s="235" t="s">
        <v>57</v>
      </c>
      <c r="C10" s="362" t="s">
        <v>59</v>
      </c>
      <c r="D10" s="23">
        <v>948.12</v>
      </c>
    </row>
    <row r="11" spans="1:4" s="1" customFormat="1">
      <c r="A11" s="21">
        <f t="shared" si="0"/>
        <v>6</v>
      </c>
      <c r="B11" s="236" t="s">
        <v>58</v>
      </c>
      <c r="C11" s="364" t="s">
        <v>13</v>
      </c>
      <c r="D11" s="127">
        <v>2275.4879999999998</v>
      </c>
    </row>
    <row r="12" spans="1:4" s="11" customFormat="1">
      <c r="A12" s="173"/>
      <c r="B12" s="237" t="s">
        <v>252</v>
      </c>
      <c r="C12" s="365"/>
      <c r="D12" s="174"/>
    </row>
    <row r="13" spans="1:4" ht="57">
      <c r="A13" s="21">
        <v>1</v>
      </c>
      <c r="B13" s="233" t="s">
        <v>108</v>
      </c>
      <c r="C13" s="362" t="s">
        <v>59</v>
      </c>
      <c r="D13" s="23">
        <v>3787.7</v>
      </c>
    </row>
    <row r="14" spans="1:4" ht="28.5">
      <c r="A14" s="21">
        <f>A13+1</f>
        <v>2</v>
      </c>
      <c r="B14" s="238" t="s">
        <v>69</v>
      </c>
      <c r="C14" s="366" t="s">
        <v>13</v>
      </c>
      <c r="D14" s="35">
        <v>6817.86</v>
      </c>
    </row>
    <row r="15" spans="1:4" ht="28.5">
      <c r="A15" s="21">
        <f t="shared" ref="A15:A78" si="1">A14+1</f>
        <v>3</v>
      </c>
      <c r="B15" s="239" t="s">
        <v>84</v>
      </c>
      <c r="C15" s="362" t="s">
        <v>60</v>
      </c>
      <c r="D15" s="23">
        <v>2424.9</v>
      </c>
    </row>
    <row r="16" spans="1:4">
      <c r="A16" s="21">
        <f t="shared" si="1"/>
        <v>4</v>
      </c>
      <c r="B16" s="240" t="s">
        <v>82</v>
      </c>
      <c r="C16" s="362" t="s">
        <v>59</v>
      </c>
      <c r="D16" s="23">
        <v>456.5</v>
      </c>
    </row>
    <row r="17" spans="1:4">
      <c r="A17" s="21">
        <f t="shared" si="1"/>
        <v>5</v>
      </c>
      <c r="B17" s="233" t="s">
        <v>85</v>
      </c>
      <c r="C17" s="362" t="s">
        <v>59</v>
      </c>
      <c r="D17" s="23">
        <v>1968.4</v>
      </c>
    </row>
    <row r="18" spans="1:4">
      <c r="A18" s="21">
        <f t="shared" si="1"/>
        <v>6</v>
      </c>
      <c r="B18" s="241" t="s">
        <v>81</v>
      </c>
      <c r="C18" s="362" t="s">
        <v>59</v>
      </c>
      <c r="D18" s="23">
        <v>1968.4</v>
      </c>
    </row>
    <row r="19" spans="1:4">
      <c r="A19" s="21">
        <f t="shared" si="1"/>
        <v>7</v>
      </c>
      <c r="B19" s="241" t="s">
        <v>80</v>
      </c>
      <c r="C19" s="362" t="s">
        <v>59</v>
      </c>
      <c r="D19" s="23">
        <v>1968.4</v>
      </c>
    </row>
    <row r="20" spans="1:4">
      <c r="A20" s="21">
        <f t="shared" si="1"/>
        <v>8</v>
      </c>
      <c r="B20" s="236" t="s">
        <v>79</v>
      </c>
      <c r="C20" s="366" t="s">
        <v>13</v>
      </c>
      <c r="D20" s="35">
        <v>2521.1799999999998</v>
      </c>
    </row>
    <row r="21" spans="1:4" ht="28.5">
      <c r="A21" s="21">
        <f t="shared" si="1"/>
        <v>9</v>
      </c>
      <c r="B21" s="242" t="s">
        <v>109</v>
      </c>
      <c r="C21" s="362" t="s">
        <v>61</v>
      </c>
      <c r="D21" s="35">
        <v>1500</v>
      </c>
    </row>
    <row r="22" spans="1:4">
      <c r="A22" s="21">
        <f t="shared" si="1"/>
        <v>10</v>
      </c>
      <c r="B22" s="241" t="s">
        <v>74</v>
      </c>
      <c r="C22" s="362" t="s">
        <v>59</v>
      </c>
      <c r="D22" s="23">
        <v>159.6</v>
      </c>
    </row>
    <row r="23" spans="1:4">
      <c r="A23" s="21">
        <f t="shared" si="1"/>
        <v>11</v>
      </c>
      <c r="B23" s="236" t="s">
        <v>75</v>
      </c>
      <c r="C23" s="362" t="s">
        <v>65</v>
      </c>
      <c r="D23" s="150">
        <v>14550</v>
      </c>
    </row>
    <row r="24" spans="1:4" ht="28.5">
      <c r="A24" s="21">
        <f t="shared" si="1"/>
        <v>12</v>
      </c>
      <c r="B24" s="241" t="s">
        <v>76</v>
      </c>
      <c r="C24" s="362" t="s">
        <v>59</v>
      </c>
      <c r="D24" s="151">
        <v>43</v>
      </c>
    </row>
    <row r="25" spans="1:4" ht="28.5">
      <c r="A25" s="21">
        <f t="shared" si="1"/>
        <v>13</v>
      </c>
      <c r="B25" s="236" t="s">
        <v>77</v>
      </c>
      <c r="C25" s="362" t="s">
        <v>59</v>
      </c>
      <c r="D25" s="151">
        <v>37.6</v>
      </c>
    </row>
    <row r="26" spans="1:4" ht="28.5">
      <c r="A26" s="21">
        <f t="shared" si="1"/>
        <v>14</v>
      </c>
      <c r="B26" s="241" t="s">
        <v>78</v>
      </c>
      <c r="C26" s="362" t="s">
        <v>59</v>
      </c>
      <c r="D26" s="151">
        <v>148.49999999999997</v>
      </c>
    </row>
    <row r="27" spans="1:4">
      <c r="A27" s="21">
        <f t="shared" si="1"/>
        <v>15</v>
      </c>
      <c r="B27" s="238" t="s">
        <v>29</v>
      </c>
      <c r="C27" s="362" t="s">
        <v>13</v>
      </c>
      <c r="D27" s="40">
        <v>2.5591999999999997</v>
      </c>
    </row>
    <row r="28" spans="1:4">
      <c r="A28" s="21">
        <f t="shared" si="1"/>
        <v>16</v>
      </c>
      <c r="B28" s="238" t="s">
        <v>30</v>
      </c>
      <c r="C28" s="362" t="s">
        <v>13</v>
      </c>
      <c r="D28" s="40">
        <v>0.55030000000000012</v>
      </c>
    </row>
    <row r="29" spans="1:4">
      <c r="A29" s="21">
        <f t="shared" si="1"/>
        <v>17</v>
      </c>
      <c r="B29" s="238" t="s">
        <v>31</v>
      </c>
      <c r="C29" s="362" t="s">
        <v>13</v>
      </c>
      <c r="D29" s="40">
        <v>2.3847999999999998</v>
      </c>
    </row>
    <row r="30" spans="1:4">
      <c r="A30" s="21">
        <f t="shared" si="1"/>
        <v>18</v>
      </c>
      <c r="B30" s="238" t="s">
        <v>32</v>
      </c>
      <c r="C30" s="362" t="s">
        <v>13</v>
      </c>
      <c r="D30" s="40">
        <v>1.5273000000000001</v>
      </c>
    </row>
    <row r="31" spans="1:4">
      <c r="A31" s="21">
        <f t="shared" si="1"/>
        <v>19</v>
      </c>
      <c r="B31" s="238" t="s">
        <v>33</v>
      </c>
      <c r="C31" s="362" t="s">
        <v>13</v>
      </c>
      <c r="D31" s="40">
        <v>3.95E-2</v>
      </c>
    </row>
    <row r="32" spans="1:4">
      <c r="A32" s="21">
        <f t="shared" si="1"/>
        <v>20</v>
      </c>
      <c r="B32" s="241" t="s">
        <v>86</v>
      </c>
      <c r="C32" s="362" t="s">
        <v>61</v>
      </c>
      <c r="D32" s="35">
        <v>510.1</v>
      </c>
    </row>
    <row r="33" spans="1:4" ht="28.5">
      <c r="A33" s="21">
        <f t="shared" si="1"/>
        <v>21</v>
      </c>
      <c r="B33" s="241" t="s">
        <v>77</v>
      </c>
      <c r="C33" s="362" t="s">
        <v>59</v>
      </c>
      <c r="D33" s="23">
        <v>103.6</v>
      </c>
    </row>
    <row r="34" spans="1:4">
      <c r="A34" s="21">
        <f t="shared" si="1"/>
        <v>22</v>
      </c>
      <c r="B34" s="238" t="s">
        <v>88</v>
      </c>
      <c r="C34" s="362" t="s">
        <v>61</v>
      </c>
      <c r="D34" s="23">
        <v>580</v>
      </c>
    </row>
    <row r="35" spans="1:4">
      <c r="A35" s="21">
        <f t="shared" si="1"/>
        <v>23</v>
      </c>
      <c r="B35" s="238" t="s">
        <v>87</v>
      </c>
      <c r="C35" s="362" t="s">
        <v>59</v>
      </c>
      <c r="D35" s="23">
        <v>12.8</v>
      </c>
    </row>
    <row r="36" spans="1:4">
      <c r="A36" s="21">
        <f t="shared" si="1"/>
        <v>24</v>
      </c>
      <c r="B36" s="235" t="s">
        <v>89</v>
      </c>
      <c r="C36" s="362" t="s">
        <v>59</v>
      </c>
      <c r="D36" s="23">
        <v>252.5</v>
      </c>
    </row>
    <row r="37" spans="1:4">
      <c r="A37" s="21">
        <f t="shared" si="1"/>
        <v>25</v>
      </c>
      <c r="B37" s="238" t="s">
        <v>34</v>
      </c>
      <c r="C37" s="362" t="s">
        <v>13</v>
      </c>
      <c r="D37" s="40">
        <v>0.1507</v>
      </c>
    </row>
    <row r="38" spans="1:4">
      <c r="A38" s="21">
        <f t="shared" si="1"/>
        <v>26</v>
      </c>
      <c r="B38" s="238" t="s">
        <v>35</v>
      </c>
      <c r="C38" s="362" t="s">
        <v>13</v>
      </c>
      <c r="D38" s="40">
        <v>13.3896</v>
      </c>
    </row>
    <row r="39" spans="1:4">
      <c r="A39" s="21">
        <f t="shared" si="1"/>
        <v>27</v>
      </c>
      <c r="B39" s="238" t="s">
        <v>32</v>
      </c>
      <c r="C39" s="362" t="s">
        <v>13</v>
      </c>
      <c r="D39" s="40">
        <v>0.47960000000000003</v>
      </c>
    </row>
    <row r="40" spans="1:4" ht="28.5">
      <c r="A40" s="21">
        <f t="shared" si="1"/>
        <v>28</v>
      </c>
      <c r="B40" s="243" t="s">
        <v>90</v>
      </c>
      <c r="C40" s="362" t="s">
        <v>13</v>
      </c>
      <c r="D40" s="175">
        <v>0.28599999999999998</v>
      </c>
    </row>
    <row r="41" spans="1:4" ht="28.5">
      <c r="A41" s="21">
        <f t="shared" si="1"/>
        <v>29</v>
      </c>
      <c r="B41" s="243" t="s">
        <v>91</v>
      </c>
      <c r="C41" s="363" t="s">
        <v>59</v>
      </c>
      <c r="D41" s="176">
        <v>14.200000000000006</v>
      </c>
    </row>
    <row r="42" spans="1:4" ht="28.5">
      <c r="A42" s="21">
        <f t="shared" si="1"/>
        <v>30</v>
      </c>
      <c r="B42" s="243" t="s">
        <v>92</v>
      </c>
      <c r="C42" s="363" t="s">
        <v>59</v>
      </c>
      <c r="D42" s="176">
        <v>4.2</v>
      </c>
    </row>
    <row r="43" spans="1:4">
      <c r="A43" s="21">
        <f t="shared" si="1"/>
        <v>31</v>
      </c>
      <c r="B43" s="238" t="s">
        <v>36</v>
      </c>
      <c r="C43" s="362" t="s">
        <v>13</v>
      </c>
      <c r="D43" s="40">
        <v>1.3295999999999997</v>
      </c>
    </row>
    <row r="44" spans="1:4">
      <c r="A44" s="21">
        <f t="shared" si="1"/>
        <v>32</v>
      </c>
      <c r="B44" s="238" t="s">
        <v>37</v>
      </c>
      <c r="C44" s="362" t="s">
        <v>13</v>
      </c>
      <c r="D44" s="40">
        <v>3.9984000000000006</v>
      </c>
    </row>
    <row r="45" spans="1:4" ht="28.5">
      <c r="A45" s="21">
        <f t="shared" si="1"/>
        <v>33</v>
      </c>
      <c r="B45" s="243" t="s">
        <v>90</v>
      </c>
      <c r="C45" s="362" t="s">
        <v>13</v>
      </c>
      <c r="D45" s="175">
        <v>0.314</v>
      </c>
    </row>
    <row r="46" spans="1:4" ht="28.5">
      <c r="A46" s="21">
        <f t="shared" si="1"/>
        <v>34</v>
      </c>
      <c r="B46" s="238" t="s">
        <v>93</v>
      </c>
      <c r="C46" s="362" t="s">
        <v>61</v>
      </c>
      <c r="D46" s="23">
        <v>278.5</v>
      </c>
    </row>
    <row r="47" spans="1:4" ht="28.5">
      <c r="A47" s="21">
        <f t="shared" si="1"/>
        <v>35</v>
      </c>
      <c r="B47" s="238" t="s">
        <v>94</v>
      </c>
      <c r="C47" s="362" t="s">
        <v>59</v>
      </c>
      <c r="D47" s="23">
        <v>34.9</v>
      </c>
    </row>
    <row r="48" spans="1:4">
      <c r="A48" s="21">
        <f t="shared" si="1"/>
        <v>36</v>
      </c>
      <c r="B48" s="238" t="s">
        <v>95</v>
      </c>
      <c r="C48" s="362" t="s">
        <v>65</v>
      </c>
      <c r="D48" s="150">
        <v>980</v>
      </c>
    </row>
    <row r="49" spans="1:4">
      <c r="A49" s="21">
        <f t="shared" si="1"/>
        <v>37</v>
      </c>
      <c r="B49" s="238" t="s">
        <v>96</v>
      </c>
      <c r="C49" s="362" t="s">
        <v>65</v>
      </c>
      <c r="D49" s="40">
        <v>10.5</v>
      </c>
    </row>
    <row r="50" spans="1:4">
      <c r="A50" s="21">
        <f t="shared" si="1"/>
        <v>38</v>
      </c>
      <c r="B50" s="243" t="s">
        <v>97</v>
      </c>
      <c r="C50" s="362" t="s">
        <v>59</v>
      </c>
      <c r="D50" s="151">
        <v>32.199999999999996</v>
      </c>
    </row>
    <row r="51" spans="1:4">
      <c r="A51" s="21">
        <f t="shared" si="1"/>
        <v>39</v>
      </c>
      <c r="B51" s="238" t="s">
        <v>38</v>
      </c>
      <c r="C51" s="362" t="s">
        <v>13</v>
      </c>
      <c r="D51" s="40">
        <v>0.88200000000000012</v>
      </c>
    </row>
    <row r="52" spans="1:4">
      <c r="A52" s="21">
        <f t="shared" si="1"/>
        <v>40</v>
      </c>
      <c r="B52" s="238" t="s">
        <v>30</v>
      </c>
      <c r="C52" s="362" t="s">
        <v>13</v>
      </c>
      <c r="D52" s="40">
        <v>0.61009999999999998</v>
      </c>
    </row>
    <row r="53" spans="1:4">
      <c r="A53" s="21">
        <f t="shared" si="1"/>
        <v>41</v>
      </c>
      <c r="B53" s="238" t="s">
        <v>31</v>
      </c>
      <c r="C53" s="362" t="s">
        <v>13</v>
      </c>
      <c r="D53" s="40">
        <v>0.191</v>
      </c>
    </row>
    <row r="54" spans="1:4">
      <c r="A54" s="21">
        <f t="shared" si="1"/>
        <v>42</v>
      </c>
      <c r="B54" s="238" t="s">
        <v>32</v>
      </c>
      <c r="C54" s="362" t="s">
        <v>13</v>
      </c>
      <c r="D54" s="40">
        <v>0.72820000000000007</v>
      </c>
    </row>
    <row r="55" spans="1:4">
      <c r="A55" s="21">
        <f t="shared" si="1"/>
        <v>43</v>
      </c>
      <c r="B55" s="238" t="s">
        <v>39</v>
      </c>
      <c r="C55" s="362" t="s">
        <v>13</v>
      </c>
      <c r="D55" s="40">
        <v>1.3326999999999998</v>
      </c>
    </row>
    <row r="56" spans="1:4">
      <c r="A56" s="21">
        <f t="shared" si="1"/>
        <v>44</v>
      </c>
      <c r="B56" s="238" t="s">
        <v>37</v>
      </c>
      <c r="C56" s="362" t="s">
        <v>13</v>
      </c>
      <c r="D56" s="40">
        <v>5.9900000000000002E-2</v>
      </c>
    </row>
    <row r="57" spans="1:4">
      <c r="A57" s="21">
        <f t="shared" si="1"/>
        <v>45</v>
      </c>
      <c r="B57" s="238" t="s">
        <v>40</v>
      </c>
      <c r="C57" s="362" t="s">
        <v>13</v>
      </c>
      <c r="D57" s="40">
        <v>0.12190000000000001</v>
      </c>
    </row>
    <row r="58" spans="1:4" ht="28.5">
      <c r="A58" s="21">
        <f t="shared" si="1"/>
        <v>46</v>
      </c>
      <c r="B58" s="243" t="s">
        <v>90</v>
      </c>
      <c r="C58" s="362" t="s">
        <v>13</v>
      </c>
      <c r="D58" s="175">
        <v>2.0799999999999999E-2</v>
      </c>
    </row>
    <row r="59" spans="1:4" ht="28.5">
      <c r="A59" s="21">
        <f t="shared" si="1"/>
        <v>47</v>
      </c>
      <c r="B59" s="244" t="s">
        <v>98</v>
      </c>
      <c r="C59" s="362" t="s">
        <v>59</v>
      </c>
      <c r="D59" s="152">
        <v>93.65</v>
      </c>
    </row>
    <row r="60" spans="1:4" ht="28.5">
      <c r="A60" s="21">
        <f t="shared" si="1"/>
        <v>48</v>
      </c>
      <c r="B60" s="244" t="s">
        <v>99</v>
      </c>
      <c r="C60" s="362" t="s">
        <v>59</v>
      </c>
      <c r="D60" s="152">
        <v>89.6</v>
      </c>
    </row>
    <row r="61" spans="1:4">
      <c r="A61" s="21">
        <f t="shared" si="1"/>
        <v>49</v>
      </c>
      <c r="B61" s="238" t="s">
        <v>41</v>
      </c>
      <c r="C61" s="362" t="s">
        <v>13</v>
      </c>
      <c r="D61" s="40">
        <v>0.25819999999999999</v>
      </c>
    </row>
    <row r="62" spans="1:4">
      <c r="A62" s="21">
        <f t="shared" si="1"/>
        <v>50</v>
      </c>
      <c r="B62" s="238" t="s">
        <v>34</v>
      </c>
      <c r="C62" s="362" t="s">
        <v>13</v>
      </c>
      <c r="D62" s="40">
        <v>0.35660000000000003</v>
      </c>
    </row>
    <row r="63" spans="1:4">
      <c r="A63" s="21">
        <f t="shared" si="1"/>
        <v>51</v>
      </c>
      <c r="B63" s="238" t="s">
        <v>30</v>
      </c>
      <c r="C63" s="362" t="s">
        <v>13</v>
      </c>
      <c r="D63" s="40">
        <v>16.811499999999999</v>
      </c>
    </row>
    <row r="64" spans="1:4">
      <c r="A64" s="21">
        <f t="shared" si="1"/>
        <v>52</v>
      </c>
      <c r="B64" s="235" t="s">
        <v>100</v>
      </c>
      <c r="C64" s="362" t="s">
        <v>59</v>
      </c>
      <c r="D64" s="23">
        <v>52.5</v>
      </c>
    </row>
    <row r="65" spans="1:4" ht="28.5">
      <c r="A65" s="21">
        <f t="shared" si="1"/>
        <v>53</v>
      </c>
      <c r="B65" s="241" t="s">
        <v>101</v>
      </c>
      <c r="C65" s="362" t="s">
        <v>59</v>
      </c>
      <c r="D65" s="23">
        <v>0.9</v>
      </c>
    </row>
    <row r="66" spans="1:4">
      <c r="A66" s="21">
        <f t="shared" si="1"/>
        <v>54</v>
      </c>
      <c r="B66" s="243" t="s">
        <v>102</v>
      </c>
      <c r="C66" s="363" t="s">
        <v>59</v>
      </c>
      <c r="D66" s="37">
        <v>2.0499999999999998</v>
      </c>
    </row>
    <row r="67" spans="1:4" ht="28.5">
      <c r="A67" s="21">
        <f t="shared" si="1"/>
        <v>55</v>
      </c>
      <c r="B67" s="236" t="s">
        <v>775</v>
      </c>
      <c r="C67" s="362" t="s">
        <v>61</v>
      </c>
      <c r="D67" s="23">
        <v>625</v>
      </c>
    </row>
    <row r="68" spans="1:4">
      <c r="A68" s="21">
        <f t="shared" si="1"/>
        <v>56</v>
      </c>
      <c r="B68" s="238" t="s">
        <v>104</v>
      </c>
      <c r="C68" s="362" t="s">
        <v>61</v>
      </c>
      <c r="D68" s="23">
        <v>625</v>
      </c>
    </row>
    <row r="69" spans="1:4" ht="28.5">
      <c r="A69" s="21">
        <f t="shared" si="1"/>
        <v>57</v>
      </c>
      <c r="B69" s="236" t="s">
        <v>103</v>
      </c>
      <c r="C69" s="362" t="s">
        <v>59</v>
      </c>
      <c r="D69" s="23">
        <v>5</v>
      </c>
    </row>
    <row r="70" spans="1:4" ht="28.5">
      <c r="A70" s="21">
        <f t="shared" si="1"/>
        <v>58</v>
      </c>
      <c r="B70" s="240" t="s">
        <v>110</v>
      </c>
      <c r="C70" s="362" t="s">
        <v>59</v>
      </c>
      <c r="D70" s="23">
        <v>2.0299999999999998</v>
      </c>
    </row>
    <row r="71" spans="1:4" ht="28.5">
      <c r="A71" s="21">
        <f t="shared" si="1"/>
        <v>59</v>
      </c>
      <c r="B71" s="241" t="s">
        <v>105</v>
      </c>
      <c r="C71" s="362" t="s">
        <v>59</v>
      </c>
      <c r="D71" s="23">
        <v>3.2</v>
      </c>
    </row>
    <row r="72" spans="1:4">
      <c r="A72" s="21">
        <f t="shared" si="1"/>
        <v>60</v>
      </c>
      <c r="B72" s="238" t="s">
        <v>42</v>
      </c>
      <c r="C72" s="362" t="s">
        <v>13</v>
      </c>
      <c r="D72" s="40">
        <v>8.9999999999999993E-3</v>
      </c>
    </row>
    <row r="73" spans="1:4">
      <c r="A73" s="21">
        <f t="shared" si="1"/>
        <v>61</v>
      </c>
      <c r="B73" s="238" t="s">
        <v>30</v>
      </c>
      <c r="C73" s="362" t="s">
        <v>13</v>
      </c>
      <c r="D73" s="40">
        <v>0.34399999999999997</v>
      </c>
    </row>
    <row r="74" spans="1:4" ht="28.5">
      <c r="A74" s="21">
        <f t="shared" si="1"/>
        <v>62</v>
      </c>
      <c r="B74" s="243" t="s">
        <v>106</v>
      </c>
      <c r="C74" s="362" t="s">
        <v>59</v>
      </c>
      <c r="D74" s="23">
        <v>10.64</v>
      </c>
    </row>
    <row r="75" spans="1:4">
      <c r="A75" s="21">
        <f t="shared" si="1"/>
        <v>63</v>
      </c>
      <c r="B75" s="238" t="s">
        <v>42</v>
      </c>
      <c r="C75" s="362" t="s">
        <v>13</v>
      </c>
      <c r="D75" s="40">
        <v>1.6199999999999999E-2</v>
      </c>
    </row>
    <row r="76" spans="1:4">
      <c r="A76" s="21">
        <f t="shared" si="1"/>
        <v>64</v>
      </c>
      <c r="B76" s="238" t="s">
        <v>30</v>
      </c>
      <c r="C76" s="362" t="s">
        <v>13</v>
      </c>
      <c r="D76" s="40">
        <v>1.2066399999999999</v>
      </c>
    </row>
    <row r="77" spans="1:4" ht="28.5">
      <c r="A77" s="21">
        <f t="shared" si="1"/>
        <v>65</v>
      </c>
      <c r="B77" s="241" t="s">
        <v>115</v>
      </c>
      <c r="C77" s="362" t="s">
        <v>59</v>
      </c>
      <c r="D77" s="151">
        <v>71.8</v>
      </c>
    </row>
    <row r="78" spans="1:4">
      <c r="A78" s="21">
        <f t="shared" si="1"/>
        <v>66</v>
      </c>
      <c r="B78" s="241" t="s">
        <v>113</v>
      </c>
      <c r="C78" s="362" t="s">
        <v>59</v>
      </c>
      <c r="D78" s="151">
        <v>52.5</v>
      </c>
    </row>
    <row r="79" spans="1:4" ht="42.75">
      <c r="A79" s="21">
        <f t="shared" ref="A79:A88" si="2">A78+1</f>
        <v>67</v>
      </c>
      <c r="B79" s="243" t="s">
        <v>114</v>
      </c>
      <c r="C79" s="362" t="s">
        <v>59</v>
      </c>
      <c r="D79" s="151">
        <v>5.2</v>
      </c>
    </row>
    <row r="80" spans="1:4">
      <c r="A80" s="21">
        <f t="shared" si="2"/>
        <v>68</v>
      </c>
      <c r="B80" s="238" t="s">
        <v>34</v>
      </c>
      <c r="C80" s="362" t="s">
        <v>13</v>
      </c>
      <c r="D80" s="40">
        <v>0.33950000000000002</v>
      </c>
    </row>
    <row r="81" spans="1:4">
      <c r="A81" s="21">
        <f t="shared" si="2"/>
        <v>69</v>
      </c>
      <c r="B81" s="243" t="s">
        <v>116</v>
      </c>
      <c r="C81" s="362" t="s">
        <v>13</v>
      </c>
      <c r="D81" s="175">
        <v>2.5730000000000003E-2</v>
      </c>
    </row>
    <row r="82" spans="1:4">
      <c r="A82" s="21">
        <f t="shared" si="2"/>
        <v>70</v>
      </c>
      <c r="B82" s="241" t="s">
        <v>123</v>
      </c>
      <c r="C82" s="362" t="s">
        <v>59</v>
      </c>
      <c r="D82" s="150">
        <v>13</v>
      </c>
    </row>
    <row r="83" spans="1:4" ht="28.5">
      <c r="A83" s="21">
        <f t="shared" si="2"/>
        <v>71</v>
      </c>
      <c r="B83" s="287" t="s">
        <v>117</v>
      </c>
      <c r="C83" s="363" t="s">
        <v>61</v>
      </c>
      <c r="D83" s="176">
        <v>13.035</v>
      </c>
    </row>
    <row r="84" spans="1:4" ht="28.5">
      <c r="A84" s="21">
        <f t="shared" si="2"/>
        <v>72</v>
      </c>
      <c r="B84" s="287" t="s">
        <v>118</v>
      </c>
      <c r="C84" s="363" t="s">
        <v>61</v>
      </c>
      <c r="D84" s="176">
        <v>6.5175000000000001</v>
      </c>
    </row>
    <row r="85" spans="1:4" ht="28.5">
      <c r="A85" s="21">
        <f t="shared" si="2"/>
        <v>73</v>
      </c>
      <c r="B85" s="287" t="s">
        <v>119</v>
      </c>
      <c r="C85" s="363" t="s">
        <v>61</v>
      </c>
      <c r="D85" s="176">
        <v>58.24</v>
      </c>
    </row>
    <row r="86" spans="1:4" ht="28.5">
      <c r="A86" s="21">
        <f t="shared" si="2"/>
        <v>74</v>
      </c>
      <c r="B86" s="287" t="s">
        <v>120</v>
      </c>
      <c r="C86" s="363" t="s">
        <v>65</v>
      </c>
      <c r="D86" s="177">
        <v>54.4</v>
      </c>
    </row>
    <row r="87" spans="1:4" ht="28.5">
      <c r="A87" s="21">
        <f t="shared" si="2"/>
        <v>75</v>
      </c>
      <c r="B87" s="240" t="s">
        <v>121</v>
      </c>
      <c r="C87" s="362" t="s">
        <v>65</v>
      </c>
      <c r="D87" s="151">
        <v>63.070000000000007</v>
      </c>
    </row>
    <row r="88" spans="1:4" ht="28.5">
      <c r="A88" s="21">
        <f t="shared" si="2"/>
        <v>76</v>
      </c>
      <c r="B88" s="297" t="s">
        <v>122</v>
      </c>
      <c r="C88" s="367" t="s">
        <v>13</v>
      </c>
      <c r="D88" s="152">
        <v>0.21</v>
      </c>
    </row>
    <row r="89" spans="1:4">
      <c r="A89" s="178"/>
      <c r="B89" s="237" t="s">
        <v>124</v>
      </c>
      <c r="C89" s="365"/>
      <c r="D89" s="183"/>
    </row>
    <row r="90" spans="1:4" ht="42.75">
      <c r="A90" s="21">
        <v>1</v>
      </c>
      <c r="B90" s="243" t="s">
        <v>125</v>
      </c>
      <c r="C90" s="363" t="s">
        <v>59</v>
      </c>
      <c r="D90" s="176">
        <v>71.63</v>
      </c>
    </row>
    <row r="91" spans="1:4">
      <c r="A91" s="21">
        <v>2</v>
      </c>
      <c r="B91" s="238" t="s">
        <v>29</v>
      </c>
      <c r="C91" s="362" t="s">
        <v>13</v>
      </c>
      <c r="D91" s="40">
        <v>3.3638299999999997</v>
      </c>
    </row>
    <row r="92" spans="1:4">
      <c r="A92" s="21">
        <v>3</v>
      </c>
      <c r="B92" s="238" t="s">
        <v>32</v>
      </c>
      <c r="C92" s="362" t="s">
        <v>13</v>
      </c>
      <c r="D92" s="40">
        <v>6.2E-2</v>
      </c>
    </row>
    <row r="93" spans="1:4">
      <c r="A93" s="21">
        <v>4</v>
      </c>
      <c r="B93" s="238" t="s">
        <v>37</v>
      </c>
      <c r="C93" s="362" t="s">
        <v>13</v>
      </c>
      <c r="D93" s="40">
        <v>8.4920300000000015</v>
      </c>
    </row>
    <row r="94" spans="1:4" ht="28.5">
      <c r="A94" s="21">
        <v>5</v>
      </c>
      <c r="B94" s="243" t="s">
        <v>126</v>
      </c>
      <c r="C94" s="362" t="s">
        <v>59</v>
      </c>
      <c r="D94" s="152">
        <v>2.38</v>
      </c>
    </row>
    <row r="95" spans="1:4" ht="28.5">
      <c r="A95" s="21">
        <v>6</v>
      </c>
      <c r="B95" s="243" t="s">
        <v>127</v>
      </c>
      <c r="C95" s="362" t="s">
        <v>59</v>
      </c>
      <c r="D95" s="152">
        <v>143.32999999999998</v>
      </c>
    </row>
    <row r="96" spans="1:4">
      <c r="A96" s="21">
        <v>7</v>
      </c>
      <c r="B96" s="238" t="s">
        <v>43</v>
      </c>
      <c r="C96" s="362" t="s">
        <v>13</v>
      </c>
      <c r="D96" s="179">
        <v>4.1264599999999998</v>
      </c>
    </row>
    <row r="97" spans="1:4">
      <c r="A97" s="21">
        <v>8</v>
      </c>
      <c r="B97" s="238" t="s">
        <v>36</v>
      </c>
      <c r="C97" s="362" t="s">
        <v>13</v>
      </c>
      <c r="D97" s="40">
        <v>0.22040000000000001</v>
      </c>
    </row>
    <row r="98" spans="1:4">
      <c r="A98" s="21">
        <v>9</v>
      </c>
      <c r="B98" s="238" t="s">
        <v>30</v>
      </c>
      <c r="C98" s="362" t="s">
        <v>13</v>
      </c>
      <c r="D98" s="40">
        <v>2.9533299999999998</v>
      </c>
    </row>
    <row r="99" spans="1:4">
      <c r="A99" s="21">
        <v>10</v>
      </c>
      <c r="B99" s="238" t="s">
        <v>31</v>
      </c>
      <c r="C99" s="362" t="s">
        <v>13</v>
      </c>
      <c r="D99" s="40">
        <v>2.0411100000000002</v>
      </c>
    </row>
    <row r="100" spans="1:4">
      <c r="A100" s="21">
        <v>11</v>
      </c>
      <c r="B100" s="238" t="s">
        <v>32</v>
      </c>
      <c r="C100" s="362" t="s">
        <v>13</v>
      </c>
      <c r="D100" s="40">
        <v>0.49480000000000002</v>
      </c>
    </row>
    <row r="101" spans="1:4">
      <c r="A101" s="21">
        <v>12</v>
      </c>
      <c r="B101" s="238" t="s">
        <v>39</v>
      </c>
      <c r="C101" s="362" t="s">
        <v>13</v>
      </c>
      <c r="D101" s="40">
        <v>6.5066999999999986</v>
      </c>
    </row>
    <row r="102" spans="1:4">
      <c r="A102" s="21">
        <v>13</v>
      </c>
      <c r="B102" s="238" t="s">
        <v>37</v>
      </c>
      <c r="C102" s="362" t="s">
        <v>13</v>
      </c>
      <c r="D102" s="40">
        <v>0.18960000000000002</v>
      </c>
    </row>
    <row r="103" spans="1:4">
      <c r="A103" s="21">
        <v>14</v>
      </c>
      <c r="B103" s="238" t="s">
        <v>40</v>
      </c>
      <c r="C103" s="362" t="s">
        <v>13</v>
      </c>
      <c r="D103" s="40">
        <v>0.216</v>
      </c>
    </row>
    <row r="104" spans="1:4" ht="28.5">
      <c r="A104" s="21">
        <v>15</v>
      </c>
      <c r="B104" s="243" t="s">
        <v>90</v>
      </c>
      <c r="C104" s="362" t="s">
        <v>13</v>
      </c>
      <c r="D104" s="175">
        <v>0.18812000000000001</v>
      </c>
    </row>
    <row r="105" spans="1:4" ht="28.5">
      <c r="A105" s="21">
        <v>16</v>
      </c>
      <c r="B105" s="243" t="s">
        <v>128</v>
      </c>
      <c r="C105" s="362" t="s">
        <v>59</v>
      </c>
      <c r="D105" s="152">
        <v>346.84999999999997</v>
      </c>
    </row>
    <row r="106" spans="1:4">
      <c r="A106" s="21">
        <v>17</v>
      </c>
      <c r="B106" s="238" t="s">
        <v>42</v>
      </c>
      <c r="C106" s="362" t="s">
        <v>13</v>
      </c>
      <c r="D106" s="40">
        <v>0.64760000000000006</v>
      </c>
    </row>
    <row r="107" spans="1:4">
      <c r="A107" s="21">
        <v>18</v>
      </c>
      <c r="B107" s="238" t="s">
        <v>30</v>
      </c>
      <c r="C107" s="362" t="s">
        <v>13</v>
      </c>
      <c r="D107" s="40">
        <v>34.99042</v>
      </c>
    </row>
    <row r="108" spans="1:4">
      <c r="A108" s="21">
        <v>19</v>
      </c>
      <c r="B108" s="243" t="s">
        <v>129</v>
      </c>
      <c r="C108" s="362" t="s">
        <v>59</v>
      </c>
      <c r="D108" s="152">
        <v>2.92</v>
      </c>
    </row>
    <row r="109" spans="1:4">
      <c r="A109" s="21">
        <v>20</v>
      </c>
      <c r="B109" s="238" t="s">
        <v>44</v>
      </c>
      <c r="C109" s="362" t="s">
        <v>13</v>
      </c>
      <c r="D109" s="40">
        <v>0.28679999999999994</v>
      </c>
    </row>
    <row r="110" spans="1:4">
      <c r="A110" s="21">
        <v>21</v>
      </c>
      <c r="B110" s="238" t="s">
        <v>30</v>
      </c>
      <c r="C110" s="362" t="s">
        <v>13</v>
      </c>
      <c r="D110" s="40">
        <v>0.20961999999999997</v>
      </c>
    </row>
    <row r="111" spans="1:4" ht="28.5">
      <c r="A111" s="21">
        <v>22</v>
      </c>
      <c r="B111" s="243" t="s">
        <v>130</v>
      </c>
      <c r="C111" s="362" t="s">
        <v>59</v>
      </c>
      <c r="D111" s="23">
        <v>4.34</v>
      </c>
    </row>
    <row r="112" spans="1:4">
      <c r="A112" s="21">
        <v>23</v>
      </c>
      <c r="B112" s="238" t="s">
        <v>42</v>
      </c>
      <c r="C112" s="362" t="s">
        <v>13</v>
      </c>
      <c r="D112" s="40">
        <v>0.12340000000000001</v>
      </c>
    </row>
    <row r="113" spans="1:4">
      <c r="A113" s="21">
        <v>24</v>
      </c>
      <c r="B113" s="238" t="s">
        <v>30</v>
      </c>
      <c r="C113" s="362" t="s">
        <v>13</v>
      </c>
      <c r="D113" s="40">
        <v>0.53831000000000007</v>
      </c>
    </row>
    <row r="114" spans="1:4" ht="28.5">
      <c r="A114" s="21">
        <v>25</v>
      </c>
      <c r="B114" s="241" t="s">
        <v>131</v>
      </c>
      <c r="C114" s="362" t="s">
        <v>59</v>
      </c>
      <c r="D114" s="151">
        <v>368.2</v>
      </c>
    </row>
    <row r="115" spans="1:4">
      <c r="A115" s="21">
        <v>26</v>
      </c>
      <c r="B115" s="238" t="s">
        <v>42</v>
      </c>
      <c r="C115" s="362" t="s">
        <v>13</v>
      </c>
      <c r="D115" s="40">
        <v>0.91100000000000003</v>
      </c>
    </row>
    <row r="116" spans="1:4">
      <c r="A116" s="21">
        <v>27</v>
      </c>
      <c r="B116" s="238" t="s">
        <v>30</v>
      </c>
      <c r="C116" s="362" t="s">
        <v>13</v>
      </c>
      <c r="D116" s="40">
        <v>36.825000000000003</v>
      </c>
    </row>
    <row r="117" spans="1:4">
      <c r="A117" s="21">
        <v>28</v>
      </c>
      <c r="B117" s="238" t="s">
        <v>31</v>
      </c>
      <c r="C117" s="362" t="s">
        <v>13</v>
      </c>
      <c r="D117" s="40">
        <v>0.89300000000000002</v>
      </c>
    </row>
    <row r="118" spans="1:4">
      <c r="A118" s="21">
        <v>29</v>
      </c>
      <c r="B118" s="243" t="s">
        <v>132</v>
      </c>
      <c r="C118" s="362" t="s">
        <v>59</v>
      </c>
      <c r="D118" s="151">
        <v>1.08</v>
      </c>
    </row>
    <row r="119" spans="1:4">
      <c r="A119" s="21">
        <v>30</v>
      </c>
      <c r="B119" s="238" t="s">
        <v>42</v>
      </c>
      <c r="C119" s="362" t="s">
        <v>13</v>
      </c>
      <c r="D119" s="40">
        <v>0.04</v>
      </c>
    </row>
    <row r="120" spans="1:4">
      <c r="A120" s="21">
        <v>31</v>
      </c>
      <c r="B120" s="238" t="s">
        <v>32</v>
      </c>
      <c r="C120" s="362" t="s">
        <v>13</v>
      </c>
      <c r="D120" s="40">
        <v>0.14799999999999999</v>
      </c>
    </row>
    <row r="121" spans="1:4" ht="28.5">
      <c r="A121" s="21">
        <v>32</v>
      </c>
      <c r="B121" s="241" t="s">
        <v>133</v>
      </c>
      <c r="C121" s="363" t="s">
        <v>59</v>
      </c>
      <c r="D121" s="176">
        <v>1.85</v>
      </c>
    </row>
    <row r="122" spans="1:4">
      <c r="A122" s="21">
        <v>33</v>
      </c>
      <c r="B122" s="238" t="s">
        <v>45</v>
      </c>
      <c r="C122" s="362" t="s">
        <v>13</v>
      </c>
      <c r="D122" s="40">
        <v>5.4390000000000001E-2</v>
      </c>
    </row>
    <row r="123" spans="1:4">
      <c r="A123" s="21">
        <v>34</v>
      </c>
      <c r="B123" s="238" t="s">
        <v>36</v>
      </c>
      <c r="C123" s="362" t="s">
        <v>13</v>
      </c>
      <c r="D123" s="40">
        <v>2.0050000000000002E-2</v>
      </c>
    </row>
    <row r="124" spans="1:4">
      <c r="A124" s="21">
        <v>35</v>
      </c>
      <c r="B124" s="238" t="s">
        <v>46</v>
      </c>
      <c r="C124" s="362" t="s">
        <v>13</v>
      </c>
      <c r="D124" s="40">
        <v>7.8319999999999987E-2</v>
      </c>
    </row>
    <row r="125" spans="1:4">
      <c r="A125" s="21">
        <v>36</v>
      </c>
      <c r="B125" s="235" t="s">
        <v>136</v>
      </c>
      <c r="C125" s="362" t="s">
        <v>59</v>
      </c>
      <c r="D125" s="23">
        <v>1.6</v>
      </c>
    </row>
    <row r="126" spans="1:4" ht="28.5">
      <c r="A126" s="21">
        <v>37</v>
      </c>
      <c r="B126" s="235" t="s">
        <v>134</v>
      </c>
      <c r="C126" s="362" t="s">
        <v>59</v>
      </c>
      <c r="D126" s="23">
        <v>6.3000000000000007</v>
      </c>
    </row>
    <row r="127" spans="1:4">
      <c r="A127" s="21">
        <v>38</v>
      </c>
      <c r="B127" s="235" t="s">
        <v>135</v>
      </c>
      <c r="C127" s="362" t="s">
        <v>59</v>
      </c>
      <c r="D127" s="23">
        <v>1.4</v>
      </c>
    </row>
    <row r="128" spans="1:4">
      <c r="A128" s="21">
        <v>39</v>
      </c>
      <c r="B128" s="238" t="s">
        <v>47</v>
      </c>
      <c r="C128" s="362" t="s">
        <v>13</v>
      </c>
      <c r="D128" s="40">
        <v>0.109</v>
      </c>
    </row>
    <row r="129" spans="1:4">
      <c r="A129" s="21">
        <v>40</v>
      </c>
      <c r="B129" s="238" t="s">
        <v>30</v>
      </c>
      <c r="C129" s="362" t="s">
        <v>13</v>
      </c>
      <c r="D129" s="40">
        <v>0.67</v>
      </c>
    </row>
    <row r="130" spans="1:4" ht="28.5">
      <c r="A130" s="21">
        <v>41</v>
      </c>
      <c r="B130" s="235" t="s">
        <v>137</v>
      </c>
      <c r="C130" s="362" t="s">
        <v>59</v>
      </c>
      <c r="D130" s="23">
        <v>1.44</v>
      </c>
    </row>
    <row r="131" spans="1:4">
      <c r="A131" s="21">
        <v>42</v>
      </c>
      <c r="B131" s="238" t="s">
        <v>48</v>
      </c>
      <c r="C131" s="362" t="s">
        <v>13</v>
      </c>
      <c r="D131" s="40">
        <v>5.6000000000000001E-2</v>
      </c>
    </row>
    <row r="132" spans="1:4" ht="28.5">
      <c r="A132" s="21">
        <v>43</v>
      </c>
      <c r="B132" s="235" t="s">
        <v>138</v>
      </c>
      <c r="C132" s="362" t="s">
        <v>59</v>
      </c>
      <c r="D132" s="23">
        <v>2.2000000000000002</v>
      </c>
    </row>
    <row r="133" spans="1:4">
      <c r="A133" s="21">
        <v>44</v>
      </c>
      <c r="B133" s="238" t="s">
        <v>45</v>
      </c>
      <c r="C133" s="362" t="s">
        <v>13</v>
      </c>
      <c r="D133" s="40">
        <v>4.0000000000000001E-3</v>
      </c>
    </row>
    <row r="134" spans="1:4">
      <c r="A134" s="21">
        <v>45</v>
      </c>
      <c r="B134" s="238" t="s">
        <v>30</v>
      </c>
      <c r="C134" s="362" t="s">
        <v>13</v>
      </c>
      <c r="D134" s="40">
        <v>0.254</v>
      </c>
    </row>
    <row r="135" spans="1:4" ht="28.5">
      <c r="A135" s="21">
        <v>46</v>
      </c>
      <c r="B135" s="243" t="s">
        <v>139</v>
      </c>
      <c r="C135" s="362" t="s">
        <v>59</v>
      </c>
      <c r="D135" s="23">
        <v>15.200000000000001</v>
      </c>
    </row>
    <row r="136" spans="1:4">
      <c r="A136" s="21">
        <v>47</v>
      </c>
      <c r="B136" s="238" t="s">
        <v>42</v>
      </c>
      <c r="C136" s="362" t="s">
        <v>13</v>
      </c>
      <c r="D136" s="40">
        <v>2.7E-2</v>
      </c>
    </row>
    <row r="137" spans="1:4">
      <c r="A137" s="21">
        <v>48</v>
      </c>
      <c r="B137" s="238" t="s">
        <v>49</v>
      </c>
      <c r="C137" s="362" t="s">
        <v>13</v>
      </c>
      <c r="D137" s="40">
        <v>0.99834999999999996</v>
      </c>
    </row>
    <row r="138" spans="1:4">
      <c r="A138" s="21">
        <v>49</v>
      </c>
      <c r="B138" s="240" t="s">
        <v>141</v>
      </c>
      <c r="C138" s="362" t="s">
        <v>59</v>
      </c>
      <c r="D138" s="152">
        <v>10.5</v>
      </c>
    </row>
    <row r="139" spans="1:4" ht="28.5">
      <c r="A139" s="21">
        <v>50</v>
      </c>
      <c r="B139" s="243" t="s">
        <v>142</v>
      </c>
      <c r="C139" s="362" t="s">
        <v>59</v>
      </c>
      <c r="D139" s="23">
        <v>0.2</v>
      </c>
    </row>
    <row r="140" spans="1:4">
      <c r="A140" s="21">
        <v>51</v>
      </c>
      <c r="B140" s="238" t="s">
        <v>50</v>
      </c>
      <c r="C140" s="362" t="s">
        <v>13</v>
      </c>
      <c r="D140" s="40">
        <v>2.6100000000000002E-2</v>
      </c>
    </row>
    <row r="141" spans="1:4">
      <c r="A141" s="21">
        <v>52</v>
      </c>
      <c r="B141" s="243" t="s">
        <v>143</v>
      </c>
      <c r="C141" s="362" t="s">
        <v>59</v>
      </c>
      <c r="D141" s="23">
        <v>1.4</v>
      </c>
    </row>
    <row r="142" spans="1:4">
      <c r="A142" s="21">
        <v>53</v>
      </c>
      <c r="B142" s="238" t="s">
        <v>50</v>
      </c>
      <c r="C142" s="362" t="s">
        <v>13</v>
      </c>
      <c r="D142" s="40">
        <v>3.2000000000000001E-2</v>
      </c>
    </row>
    <row r="143" spans="1:4">
      <c r="A143" s="21">
        <v>54</v>
      </c>
      <c r="B143" s="238" t="s">
        <v>51</v>
      </c>
      <c r="C143" s="362" t="s">
        <v>13</v>
      </c>
      <c r="D143" s="40">
        <v>0.121</v>
      </c>
    </row>
    <row r="144" spans="1:4" ht="42.75">
      <c r="A144" s="21">
        <v>55</v>
      </c>
      <c r="B144" s="235" t="s">
        <v>144</v>
      </c>
      <c r="C144" s="362" t="s">
        <v>59</v>
      </c>
      <c r="D144" s="151">
        <v>9.3000000000000007</v>
      </c>
    </row>
    <row r="145" spans="1:4">
      <c r="A145" s="21">
        <v>56</v>
      </c>
      <c r="B145" s="238" t="s">
        <v>42</v>
      </c>
      <c r="C145" s="362" t="s">
        <v>13</v>
      </c>
      <c r="D145" s="40">
        <v>2.1000000000000001E-2</v>
      </c>
    </row>
    <row r="146" spans="1:4">
      <c r="A146" s="21">
        <v>57</v>
      </c>
      <c r="B146" s="238" t="s">
        <v>30</v>
      </c>
      <c r="C146" s="362" t="s">
        <v>13</v>
      </c>
      <c r="D146" s="40">
        <v>1.2615799999999999</v>
      </c>
    </row>
    <row r="147" spans="1:4" ht="28.5">
      <c r="A147" s="21">
        <v>58</v>
      </c>
      <c r="B147" s="239" t="s">
        <v>146</v>
      </c>
      <c r="C147" s="362" t="s">
        <v>59</v>
      </c>
      <c r="D147" s="152">
        <v>6.24</v>
      </c>
    </row>
    <row r="148" spans="1:4">
      <c r="A148" s="21">
        <v>59</v>
      </c>
      <c r="B148" s="238" t="s">
        <v>52</v>
      </c>
      <c r="C148" s="362" t="s">
        <v>13</v>
      </c>
      <c r="D148" s="40">
        <v>0.17279</v>
      </c>
    </row>
    <row r="149" spans="1:4">
      <c r="A149" s="21">
        <v>60</v>
      </c>
      <c r="B149" s="238" t="s">
        <v>30</v>
      </c>
      <c r="C149" s="362" t="s">
        <v>13</v>
      </c>
      <c r="D149" s="40">
        <v>7.0610000000000006E-2</v>
      </c>
    </row>
    <row r="150" spans="1:4">
      <c r="A150" s="21">
        <v>61</v>
      </c>
      <c r="B150" s="238" t="s">
        <v>31</v>
      </c>
      <c r="C150" s="362" t="s">
        <v>13</v>
      </c>
      <c r="D150" s="40">
        <v>0.158</v>
      </c>
    </row>
    <row r="151" spans="1:4">
      <c r="A151" s="21">
        <v>62</v>
      </c>
      <c r="B151" s="238" t="s">
        <v>32</v>
      </c>
      <c r="C151" s="362" t="s">
        <v>13</v>
      </c>
      <c r="D151" s="40">
        <v>0.161</v>
      </c>
    </row>
    <row r="152" spans="1:4" ht="28.5">
      <c r="A152" s="21">
        <v>63</v>
      </c>
      <c r="B152" s="239" t="s">
        <v>145</v>
      </c>
      <c r="C152" s="362" t="s">
        <v>13</v>
      </c>
      <c r="D152" s="175">
        <v>1.7490000000000002E-2</v>
      </c>
    </row>
    <row r="153" spans="1:4" ht="42.75">
      <c r="A153" s="21">
        <v>64</v>
      </c>
      <c r="B153" s="235" t="s">
        <v>147</v>
      </c>
      <c r="C153" s="362" t="s">
        <v>59</v>
      </c>
      <c r="D153" s="23">
        <v>5.0999999999999996</v>
      </c>
    </row>
    <row r="154" spans="1:4">
      <c r="A154" s="21">
        <v>65</v>
      </c>
      <c r="B154" s="238" t="s">
        <v>53</v>
      </c>
      <c r="C154" s="362" t="s">
        <v>13</v>
      </c>
      <c r="D154" s="40">
        <v>0.10665000000000001</v>
      </c>
    </row>
    <row r="155" spans="1:4">
      <c r="A155" s="21">
        <v>66</v>
      </c>
      <c r="B155" s="238" t="s">
        <v>30</v>
      </c>
      <c r="C155" s="362" t="s">
        <v>13</v>
      </c>
      <c r="D155" s="40">
        <v>0.27344000000000002</v>
      </c>
    </row>
    <row r="156" spans="1:4" ht="28.5">
      <c r="A156" s="21">
        <v>67</v>
      </c>
      <c r="B156" s="239" t="s">
        <v>148</v>
      </c>
      <c r="C156" s="362" t="s">
        <v>59</v>
      </c>
      <c r="D156" s="23">
        <v>1.2</v>
      </c>
    </row>
    <row r="157" spans="1:4">
      <c r="A157" s="21">
        <v>68</v>
      </c>
      <c r="B157" s="238" t="s">
        <v>53</v>
      </c>
      <c r="C157" s="362" t="s">
        <v>13</v>
      </c>
      <c r="D157" s="40">
        <v>1.2E-2</v>
      </c>
    </row>
    <row r="158" spans="1:4">
      <c r="A158" s="21">
        <v>69</v>
      </c>
      <c r="B158" s="238" t="s">
        <v>30</v>
      </c>
      <c r="C158" s="362" t="s">
        <v>13</v>
      </c>
      <c r="D158" s="40">
        <v>6.0999999999999999E-2</v>
      </c>
    </row>
    <row r="159" spans="1:4" ht="42.75">
      <c r="A159" s="21">
        <v>70</v>
      </c>
      <c r="B159" s="317" t="s">
        <v>149</v>
      </c>
      <c r="C159" s="368" t="s">
        <v>61</v>
      </c>
      <c r="D159" s="151">
        <v>367.5</v>
      </c>
    </row>
    <row r="160" spans="1:4" ht="28.5">
      <c r="A160" s="21">
        <v>71</v>
      </c>
      <c r="B160" s="243" t="s">
        <v>139</v>
      </c>
      <c r="C160" s="362" t="s">
        <v>59</v>
      </c>
      <c r="D160" s="151">
        <v>152.19999999999999</v>
      </c>
    </row>
    <row r="161" spans="1:4">
      <c r="A161" s="21">
        <v>72</v>
      </c>
      <c r="B161" s="235" t="s">
        <v>36</v>
      </c>
      <c r="C161" s="362" t="s">
        <v>13</v>
      </c>
      <c r="D161" s="40">
        <v>1.46705</v>
      </c>
    </row>
    <row r="162" spans="1:4">
      <c r="A162" s="21">
        <v>73</v>
      </c>
      <c r="B162" s="240" t="s">
        <v>140</v>
      </c>
      <c r="C162" s="362" t="s">
        <v>59</v>
      </c>
      <c r="D162" s="152">
        <v>45.400000000000006</v>
      </c>
    </row>
    <row r="163" spans="1:4" ht="42.75">
      <c r="A163" s="21">
        <v>74</v>
      </c>
      <c r="B163" s="241" t="s">
        <v>150</v>
      </c>
      <c r="C163" s="362" t="s">
        <v>61</v>
      </c>
      <c r="D163" s="151">
        <v>29.82</v>
      </c>
    </row>
    <row r="164" spans="1:4" ht="42.75">
      <c r="A164" s="21">
        <v>75</v>
      </c>
      <c r="B164" s="243" t="s">
        <v>151</v>
      </c>
      <c r="C164" s="362" t="s">
        <v>61</v>
      </c>
      <c r="D164" s="151">
        <v>5.1100000000000003</v>
      </c>
    </row>
    <row r="165" spans="1:4" ht="28.5">
      <c r="A165" s="21">
        <v>76</v>
      </c>
      <c r="B165" s="243" t="s">
        <v>152</v>
      </c>
      <c r="C165" s="362" t="s">
        <v>61</v>
      </c>
      <c r="D165" s="151">
        <v>8.1999999999999993</v>
      </c>
    </row>
    <row r="166" spans="1:4" ht="28.5">
      <c r="A166" s="21">
        <v>77</v>
      </c>
      <c r="B166" s="243" t="s">
        <v>153</v>
      </c>
      <c r="C166" s="362" t="s">
        <v>61</v>
      </c>
      <c r="D166" s="151">
        <v>1.7999999999999998</v>
      </c>
    </row>
    <row r="167" spans="1:4" ht="28.5">
      <c r="A167" s="21">
        <v>78</v>
      </c>
      <c r="B167" s="243" t="s">
        <v>154</v>
      </c>
      <c r="C167" s="362" t="s">
        <v>61</v>
      </c>
      <c r="D167" s="151">
        <v>1.2960000000000003</v>
      </c>
    </row>
    <row r="168" spans="1:4" ht="28.5">
      <c r="A168" s="21">
        <v>79</v>
      </c>
      <c r="B168" s="243" t="s">
        <v>155</v>
      </c>
      <c r="C168" s="362" t="s">
        <v>61</v>
      </c>
      <c r="D168" s="151">
        <v>20.169999999999998</v>
      </c>
    </row>
    <row r="169" spans="1:4" ht="42.75">
      <c r="A169" s="21">
        <v>80</v>
      </c>
      <c r="B169" s="239" t="s">
        <v>165</v>
      </c>
      <c r="C169" s="362" t="s">
        <v>61</v>
      </c>
      <c r="D169" s="151">
        <v>15.839999999999998</v>
      </c>
    </row>
    <row r="170" spans="1:4" ht="28.5">
      <c r="A170" s="21">
        <v>81</v>
      </c>
      <c r="B170" s="239" t="s">
        <v>167</v>
      </c>
      <c r="C170" s="362" t="s">
        <v>61</v>
      </c>
      <c r="D170" s="151">
        <v>12.96</v>
      </c>
    </row>
    <row r="171" spans="1:4" ht="28.5">
      <c r="A171" s="21">
        <v>82</v>
      </c>
      <c r="B171" s="239" t="s">
        <v>166</v>
      </c>
      <c r="C171" s="362" t="s">
        <v>61</v>
      </c>
      <c r="D171" s="151">
        <v>8.64</v>
      </c>
    </row>
    <row r="172" spans="1:4" ht="28.5">
      <c r="A172" s="21">
        <v>83</v>
      </c>
      <c r="B172" s="243" t="s">
        <v>156</v>
      </c>
      <c r="C172" s="362" t="s">
        <v>61</v>
      </c>
      <c r="D172" s="152">
        <v>17.560000000000002</v>
      </c>
    </row>
    <row r="173" spans="1:4" ht="57">
      <c r="A173" s="21">
        <v>84</v>
      </c>
      <c r="B173" s="318" t="s">
        <v>157</v>
      </c>
      <c r="C173" s="363" t="s">
        <v>400</v>
      </c>
      <c r="D173" s="37">
        <v>66</v>
      </c>
    </row>
    <row r="174" spans="1:4" ht="57">
      <c r="A174" s="21">
        <v>85</v>
      </c>
      <c r="B174" s="318" t="s">
        <v>158</v>
      </c>
      <c r="C174" s="363" t="s">
        <v>400</v>
      </c>
      <c r="D174" s="37">
        <v>10</v>
      </c>
    </row>
    <row r="175" spans="1:4">
      <c r="A175" s="21">
        <v>86</v>
      </c>
      <c r="B175" s="288" t="s">
        <v>159</v>
      </c>
      <c r="C175" s="362" t="s">
        <v>62</v>
      </c>
      <c r="D175" s="151">
        <v>5.3</v>
      </c>
    </row>
    <row r="176" spans="1:4" ht="28.5">
      <c r="A176" s="21">
        <v>87</v>
      </c>
      <c r="B176" s="266" t="s">
        <v>160</v>
      </c>
      <c r="C176" s="362" t="s">
        <v>61</v>
      </c>
      <c r="D176" s="151">
        <v>12.7</v>
      </c>
    </row>
    <row r="177" spans="1:4" ht="42.75">
      <c r="A177" s="21">
        <v>88</v>
      </c>
      <c r="B177" s="241" t="s">
        <v>161</v>
      </c>
      <c r="C177" s="362" t="s">
        <v>61</v>
      </c>
      <c r="D177" s="151">
        <v>131.12</v>
      </c>
    </row>
    <row r="178" spans="1:4" ht="42.75">
      <c r="A178" s="21">
        <v>89</v>
      </c>
      <c r="B178" s="241" t="s">
        <v>162</v>
      </c>
      <c r="C178" s="362" t="s">
        <v>61</v>
      </c>
      <c r="D178" s="151">
        <v>59.21</v>
      </c>
    </row>
    <row r="179" spans="1:4">
      <c r="A179" s="21">
        <v>90</v>
      </c>
      <c r="B179" s="288" t="s">
        <v>163</v>
      </c>
      <c r="C179" s="369" t="s">
        <v>400</v>
      </c>
      <c r="D179" s="150">
        <v>4</v>
      </c>
    </row>
    <row r="180" spans="1:4" ht="28.5">
      <c r="A180" s="21">
        <v>91</v>
      </c>
      <c r="B180" s="288" t="s">
        <v>164</v>
      </c>
      <c r="C180" s="369" t="s">
        <v>65</v>
      </c>
      <c r="D180" s="151">
        <v>89.7</v>
      </c>
    </row>
    <row r="181" spans="1:4" ht="28.5">
      <c r="A181" s="21">
        <v>92</v>
      </c>
      <c r="B181" s="238" t="s">
        <v>169</v>
      </c>
      <c r="C181" s="363" t="s">
        <v>62</v>
      </c>
      <c r="D181" s="176">
        <v>2471.8199999999997</v>
      </c>
    </row>
    <row r="182" spans="1:4" ht="28.5">
      <c r="A182" s="21">
        <v>93</v>
      </c>
      <c r="B182" s="236" t="s">
        <v>168</v>
      </c>
      <c r="C182" s="363" t="s">
        <v>61</v>
      </c>
      <c r="D182" s="176">
        <v>1772.4299999999998</v>
      </c>
    </row>
    <row r="183" spans="1:4" ht="28.5">
      <c r="A183" s="21">
        <v>94</v>
      </c>
      <c r="B183" s="236" t="s">
        <v>170</v>
      </c>
      <c r="C183" s="363" t="s">
        <v>62</v>
      </c>
      <c r="D183" s="176">
        <v>885.06999999999994</v>
      </c>
    </row>
    <row r="184" spans="1:4" ht="28.5">
      <c r="A184" s="21">
        <v>95</v>
      </c>
      <c r="B184" s="236" t="s">
        <v>171</v>
      </c>
      <c r="C184" s="363" t="s">
        <v>62</v>
      </c>
      <c r="D184" s="176">
        <v>1586.75</v>
      </c>
    </row>
    <row r="185" spans="1:4" ht="28.5">
      <c r="A185" s="21">
        <v>96</v>
      </c>
      <c r="B185" s="243" t="s">
        <v>172</v>
      </c>
      <c r="C185" s="363" t="s">
        <v>61</v>
      </c>
      <c r="D185" s="176">
        <v>419.32</v>
      </c>
    </row>
    <row r="186" spans="1:4">
      <c r="A186" s="21">
        <v>97</v>
      </c>
      <c r="B186" s="287" t="s">
        <v>173</v>
      </c>
      <c r="C186" s="363" t="s">
        <v>65</v>
      </c>
      <c r="D186" s="176">
        <v>230.92000000000002</v>
      </c>
    </row>
    <row r="187" spans="1:4" ht="28.5">
      <c r="A187" s="21">
        <v>98</v>
      </c>
      <c r="B187" s="243" t="s">
        <v>174</v>
      </c>
      <c r="C187" s="363" t="s">
        <v>61</v>
      </c>
      <c r="D187" s="176">
        <v>301.51</v>
      </c>
    </row>
    <row r="188" spans="1:4" ht="28.5">
      <c r="A188" s="21">
        <v>99</v>
      </c>
      <c r="B188" s="287" t="s">
        <v>175</v>
      </c>
      <c r="C188" s="363" t="s">
        <v>65</v>
      </c>
      <c r="D188" s="176">
        <v>86.52</v>
      </c>
    </row>
    <row r="189" spans="1:4" ht="57">
      <c r="A189" s="21">
        <v>100</v>
      </c>
      <c r="B189" s="243" t="s">
        <v>176</v>
      </c>
      <c r="C189" s="363" t="s">
        <v>61</v>
      </c>
      <c r="D189" s="176">
        <v>1196.0383999999999</v>
      </c>
    </row>
    <row r="190" spans="1:4" ht="71.25">
      <c r="A190" s="21">
        <v>101</v>
      </c>
      <c r="B190" s="243" t="s">
        <v>177</v>
      </c>
      <c r="C190" s="363" t="s">
        <v>61</v>
      </c>
      <c r="D190" s="176">
        <v>457.93559999999997</v>
      </c>
    </row>
    <row r="191" spans="1:4" ht="57">
      <c r="A191" s="21">
        <v>102</v>
      </c>
      <c r="B191" s="243" t="s">
        <v>178</v>
      </c>
      <c r="C191" s="363" t="s">
        <v>61</v>
      </c>
      <c r="D191" s="176">
        <v>170.452</v>
      </c>
    </row>
    <row r="192" spans="1:4" ht="28.5">
      <c r="A192" s="21">
        <v>103</v>
      </c>
      <c r="B192" s="241" t="s">
        <v>179</v>
      </c>
      <c r="C192" s="362" t="s">
        <v>62</v>
      </c>
      <c r="D192" s="152">
        <v>800.4</v>
      </c>
    </row>
    <row r="193" spans="1:4" ht="28.5">
      <c r="A193" s="21">
        <v>104</v>
      </c>
      <c r="B193" s="243" t="s">
        <v>180</v>
      </c>
      <c r="C193" s="363" t="s">
        <v>61</v>
      </c>
      <c r="D193" s="152">
        <v>800.4</v>
      </c>
    </row>
    <row r="194" spans="1:4">
      <c r="A194" s="21">
        <v>105</v>
      </c>
      <c r="B194" s="240" t="s">
        <v>181</v>
      </c>
      <c r="C194" s="363" t="s">
        <v>62</v>
      </c>
      <c r="D194" s="176">
        <v>800.4</v>
      </c>
    </row>
    <row r="195" spans="1:4" ht="28.5">
      <c r="A195" s="21">
        <v>106</v>
      </c>
      <c r="B195" s="241" t="s">
        <v>182</v>
      </c>
      <c r="C195" s="362" t="s">
        <v>13</v>
      </c>
      <c r="D195" s="40">
        <v>6.4278000000000004</v>
      </c>
    </row>
    <row r="196" spans="1:4" ht="28.5">
      <c r="A196" s="21">
        <v>107</v>
      </c>
      <c r="B196" s="240" t="s">
        <v>183</v>
      </c>
      <c r="C196" s="362" t="s">
        <v>13</v>
      </c>
      <c r="D196" s="40">
        <v>0.2034</v>
      </c>
    </row>
    <row r="197" spans="1:4" ht="28.5">
      <c r="A197" s="21">
        <v>108</v>
      </c>
      <c r="B197" s="241" t="s">
        <v>184</v>
      </c>
      <c r="C197" s="362" t="s">
        <v>13</v>
      </c>
      <c r="D197" s="40">
        <v>11.377699999999999</v>
      </c>
    </row>
    <row r="198" spans="1:4" ht="28.5">
      <c r="A198" s="21">
        <v>109</v>
      </c>
      <c r="B198" s="241" t="s">
        <v>185</v>
      </c>
      <c r="C198" s="362" t="s">
        <v>13</v>
      </c>
      <c r="D198" s="40">
        <v>0.48099999999999998</v>
      </c>
    </row>
    <row r="199" spans="1:4" ht="28.5">
      <c r="A199" s="21">
        <v>110</v>
      </c>
      <c r="B199" s="240" t="s">
        <v>186</v>
      </c>
      <c r="C199" s="367" t="s">
        <v>13</v>
      </c>
      <c r="D199" s="180">
        <v>18.489900000000002</v>
      </c>
    </row>
    <row r="200" spans="1:4" ht="28.5">
      <c r="A200" s="21">
        <v>111</v>
      </c>
      <c r="B200" s="297" t="s">
        <v>187</v>
      </c>
      <c r="C200" s="362" t="s">
        <v>59</v>
      </c>
      <c r="D200" s="150">
        <v>2</v>
      </c>
    </row>
    <row r="201" spans="1:4" ht="28.5">
      <c r="A201" s="21">
        <v>112</v>
      </c>
      <c r="B201" s="240" t="s">
        <v>188</v>
      </c>
      <c r="C201" s="362" t="s">
        <v>59</v>
      </c>
      <c r="D201" s="152">
        <v>30.23</v>
      </c>
    </row>
    <row r="202" spans="1:4" ht="28.5">
      <c r="A202" s="21">
        <v>113</v>
      </c>
      <c r="B202" s="240" t="s">
        <v>189</v>
      </c>
      <c r="C202" s="362" t="s">
        <v>59</v>
      </c>
      <c r="D202" s="152">
        <v>30.23</v>
      </c>
    </row>
    <row r="203" spans="1:4">
      <c r="A203" s="21">
        <v>114</v>
      </c>
      <c r="B203" s="241" t="s">
        <v>190</v>
      </c>
      <c r="C203" s="362" t="s">
        <v>400</v>
      </c>
      <c r="D203" s="150">
        <v>252</v>
      </c>
    </row>
    <row r="204" spans="1:4" ht="28.5">
      <c r="A204" s="21">
        <v>115</v>
      </c>
      <c r="B204" s="241" t="s">
        <v>191</v>
      </c>
      <c r="C204" s="362" t="s">
        <v>400</v>
      </c>
      <c r="D204" s="150">
        <v>252</v>
      </c>
    </row>
    <row r="205" spans="1:4" ht="28.5">
      <c r="A205" s="21">
        <v>116</v>
      </c>
      <c r="B205" s="241" t="s">
        <v>192</v>
      </c>
      <c r="C205" s="362" t="s">
        <v>400</v>
      </c>
      <c r="D205" s="150">
        <v>252</v>
      </c>
    </row>
    <row r="206" spans="1:4">
      <c r="A206" s="21">
        <v>117</v>
      </c>
      <c r="B206" s="236" t="s">
        <v>193</v>
      </c>
      <c r="C206" s="362" t="s">
        <v>400</v>
      </c>
      <c r="D206" s="150">
        <v>252</v>
      </c>
    </row>
    <row r="207" spans="1:4" ht="28.5">
      <c r="A207" s="21">
        <v>118</v>
      </c>
      <c r="B207" s="240" t="s">
        <v>194</v>
      </c>
      <c r="C207" s="362" t="s">
        <v>13</v>
      </c>
      <c r="D207" s="40">
        <v>1.0852999999999999</v>
      </c>
    </row>
    <row r="208" spans="1:4" ht="28.5">
      <c r="A208" s="21">
        <v>119</v>
      </c>
      <c r="B208" s="240" t="s">
        <v>195</v>
      </c>
      <c r="C208" s="366" t="s">
        <v>61</v>
      </c>
      <c r="D208" s="121">
        <v>40</v>
      </c>
    </row>
    <row r="209" spans="1:4" ht="28.5">
      <c r="A209" s="21">
        <v>120</v>
      </c>
      <c r="B209" s="288" t="s">
        <v>196</v>
      </c>
      <c r="C209" s="366" t="s">
        <v>61</v>
      </c>
      <c r="D209" s="147">
        <v>693.72</v>
      </c>
    </row>
    <row r="210" spans="1:4" ht="28.5">
      <c r="A210" s="21">
        <v>121</v>
      </c>
      <c r="B210" s="243" t="s">
        <v>180</v>
      </c>
      <c r="C210" s="366" t="s">
        <v>61</v>
      </c>
      <c r="D210" s="176">
        <v>693.72</v>
      </c>
    </row>
    <row r="211" spans="1:4">
      <c r="A211" s="21">
        <v>122</v>
      </c>
      <c r="B211" s="288" t="s">
        <v>197</v>
      </c>
      <c r="C211" s="366" t="s">
        <v>61</v>
      </c>
      <c r="D211" s="152">
        <v>1632.26</v>
      </c>
    </row>
    <row r="212" spans="1:4" ht="42.75">
      <c r="A212" s="21">
        <v>123</v>
      </c>
      <c r="B212" s="241" t="s">
        <v>198</v>
      </c>
      <c r="C212" s="362" t="s">
        <v>62</v>
      </c>
      <c r="D212" s="152">
        <v>1632.26</v>
      </c>
    </row>
    <row r="213" spans="1:4">
      <c r="A213" s="21">
        <v>124</v>
      </c>
      <c r="B213" s="288" t="s">
        <v>199</v>
      </c>
      <c r="C213" s="366" t="s">
        <v>61</v>
      </c>
      <c r="D213" s="147">
        <v>1632.26</v>
      </c>
    </row>
    <row r="214" spans="1:4" ht="28.5">
      <c r="A214" s="21">
        <v>125</v>
      </c>
      <c r="B214" s="319" t="s">
        <v>200</v>
      </c>
      <c r="C214" s="362" t="s">
        <v>65</v>
      </c>
      <c r="D214" s="151">
        <v>114.1</v>
      </c>
    </row>
    <row r="215" spans="1:4">
      <c r="A215" s="21">
        <v>126</v>
      </c>
      <c r="B215" s="267" t="s">
        <v>201</v>
      </c>
      <c r="C215" s="370" t="s">
        <v>400</v>
      </c>
      <c r="D215" s="148">
        <v>11</v>
      </c>
    </row>
    <row r="216" spans="1:4">
      <c r="A216" s="21">
        <v>127</v>
      </c>
      <c r="B216" s="241" t="s">
        <v>202</v>
      </c>
      <c r="C216" s="362" t="s">
        <v>65</v>
      </c>
      <c r="D216" s="151">
        <v>82.2</v>
      </c>
    </row>
    <row r="217" spans="1:4" ht="28.5">
      <c r="A217" s="21">
        <v>128</v>
      </c>
      <c r="B217" s="319" t="s">
        <v>203</v>
      </c>
      <c r="C217" s="362" t="s">
        <v>62</v>
      </c>
      <c r="D217" s="152">
        <v>47.604400000000005</v>
      </c>
    </row>
    <row r="218" spans="1:4">
      <c r="A218" s="21">
        <v>129</v>
      </c>
      <c r="B218" s="267" t="s">
        <v>204</v>
      </c>
      <c r="C218" s="370" t="s">
        <v>400</v>
      </c>
      <c r="D218" s="148">
        <v>1</v>
      </c>
    </row>
    <row r="219" spans="1:4" ht="42.75">
      <c r="A219" s="21">
        <v>130</v>
      </c>
      <c r="B219" s="319" t="s">
        <v>205</v>
      </c>
      <c r="C219" s="362" t="s">
        <v>13</v>
      </c>
      <c r="D219" s="40">
        <v>0.73899999999999999</v>
      </c>
    </row>
    <row r="220" spans="1:4" ht="28.5">
      <c r="A220" s="21">
        <v>131</v>
      </c>
      <c r="B220" s="297" t="s">
        <v>122</v>
      </c>
      <c r="C220" s="367" t="s">
        <v>13</v>
      </c>
      <c r="D220" s="40">
        <v>0.73899999999999999</v>
      </c>
    </row>
    <row r="221" spans="1:4" ht="42.75">
      <c r="A221" s="21">
        <v>132</v>
      </c>
      <c r="B221" s="317" t="s">
        <v>206</v>
      </c>
      <c r="C221" s="362" t="s">
        <v>59</v>
      </c>
      <c r="D221" s="152">
        <v>17.43</v>
      </c>
    </row>
    <row r="222" spans="1:4">
      <c r="A222" s="21">
        <v>133</v>
      </c>
      <c r="B222" s="236" t="s">
        <v>207</v>
      </c>
      <c r="C222" s="362" t="s">
        <v>13</v>
      </c>
      <c r="D222" s="152">
        <v>0.04</v>
      </c>
    </row>
    <row r="223" spans="1:4">
      <c r="A223" s="21">
        <v>134</v>
      </c>
      <c r="B223" s="236" t="s">
        <v>208</v>
      </c>
      <c r="C223" s="362" t="s">
        <v>13</v>
      </c>
      <c r="D223" s="40">
        <v>0.28799999999999998</v>
      </c>
    </row>
    <row r="224" spans="1:4">
      <c r="A224" s="21">
        <v>135</v>
      </c>
      <c r="B224" s="240" t="s">
        <v>209</v>
      </c>
      <c r="C224" s="362" t="s">
        <v>59</v>
      </c>
      <c r="D224" s="152">
        <v>5.25</v>
      </c>
    </row>
    <row r="225" spans="1:4">
      <c r="A225" s="21">
        <v>136</v>
      </c>
      <c r="B225" s="241" t="s">
        <v>210</v>
      </c>
      <c r="C225" s="362" t="s">
        <v>62</v>
      </c>
      <c r="D225" s="152">
        <v>87.149999999999991</v>
      </c>
    </row>
    <row r="226" spans="1:4" ht="28.5">
      <c r="A226" s="21">
        <v>137</v>
      </c>
      <c r="B226" s="241" t="s">
        <v>211</v>
      </c>
      <c r="C226" s="362" t="s">
        <v>62</v>
      </c>
      <c r="D226" s="151">
        <v>4282.8000000000011</v>
      </c>
    </row>
    <row r="227" spans="1:4">
      <c r="A227" s="21">
        <v>138</v>
      </c>
      <c r="B227" s="241" t="s">
        <v>212</v>
      </c>
      <c r="C227" s="362" t="s">
        <v>61</v>
      </c>
      <c r="D227" s="151">
        <v>91.686000000000007</v>
      </c>
    </row>
    <row r="228" spans="1:4">
      <c r="A228" s="21">
        <v>139</v>
      </c>
      <c r="B228" s="241" t="s">
        <v>213</v>
      </c>
      <c r="C228" s="362" t="s">
        <v>62</v>
      </c>
      <c r="D228" s="150">
        <v>1595.0400000000004</v>
      </c>
    </row>
    <row r="229" spans="1:4" ht="28.5">
      <c r="A229" s="21">
        <v>140</v>
      </c>
      <c r="B229" s="241" t="s">
        <v>214</v>
      </c>
      <c r="C229" s="362" t="s">
        <v>61</v>
      </c>
      <c r="D229" s="151">
        <v>4047.746000000001</v>
      </c>
    </row>
    <row r="230" spans="1:4" ht="28.5">
      <c r="A230" s="21">
        <v>141</v>
      </c>
      <c r="B230" s="241" t="s">
        <v>215</v>
      </c>
      <c r="C230" s="362" t="s">
        <v>62</v>
      </c>
      <c r="D230" s="151">
        <v>277.24</v>
      </c>
    </row>
    <row r="231" spans="1:4" ht="28.5">
      <c r="A231" s="21">
        <v>142</v>
      </c>
      <c r="B231" s="241" t="s">
        <v>216</v>
      </c>
      <c r="C231" s="362" t="s">
        <v>62</v>
      </c>
      <c r="D231" s="150">
        <v>1595.0400000000004</v>
      </c>
    </row>
    <row r="232" spans="1:4">
      <c r="A232" s="21">
        <v>143</v>
      </c>
      <c r="B232" s="241" t="s">
        <v>217</v>
      </c>
      <c r="C232" s="362" t="s">
        <v>62</v>
      </c>
      <c r="D232" s="150">
        <v>578.9799999999999</v>
      </c>
    </row>
    <row r="233" spans="1:4">
      <c r="A233" s="21">
        <v>144</v>
      </c>
      <c r="B233" s="317" t="s">
        <v>218</v>
      </c>
      <c r="C233" s="368" t="s">
        <v>61</v>
      </c>
      <c r="D233" s="181">
        <v>531.16</v>
      </c>
    </row>
    <row r="234" spans="1:4" ht="28.5">
      <c r="A234" s="21">
        <v>145</v>
      </c>
      <c r="B234" s="238" t="s">
        <v>232</v>
      </c>
      <c r="C234" s="366" t="s">
        <v>61</v>
      </c>
      <c r="D234" s="35">
        <v>145</v>
      </c>
    </row>
    <row r="235" spans="1:4" ht="28.5">
      <c r="A235" s="21">
        <v>146</v>
      </c>
      <c r="B235" s="241" t="s">
        <v>215</v>
      </c>
      <c r="C235" s="362" t="s">
        <v>61</v>
      </c>
      <c r="D235" s="150">
        <v>145</v>
      </c>
    </row>
    <row r="236" spans="1:4" ht="28.5">
      <c r="A236" s="21">
        <v>147</v>
      </c>
      <c r="B236" s="288" t="s">
        <v>219</v>
      </c>
      <c r="C236" s="366" t="s">
        <v>61</v>
      </c>
      <c r="D236" s="182">
        <v>226.23</v>
      </c>
    </row>
    <row r="237" spans="1:4" ht="28.5">
      <c r="A237" s="21">
        <v>148</v>
      </c>
      <c r="B237" s="288" t="s">
        <v>220</v>
      </c>
      <c r="C237" s="366" t="s">
        <v>61</v>
      </c>
      <c r="D237" s="182">
        <v>211.52</v>
      </c>
    </row>
    <row r="238" spans="1:4" ht="28.5">
      <c r="A238" s="21">
        <v>149</v>
      </c>
      <c r="B238" s="319" t="s">
        <v>221</v>
      </c>
      <c r="C238" s="362" t="s">
        <v>13</v>
      </c>
      <c r="D238" s="23">
        <v>0.56899999999999995</v>
      </c>
    </row>
    <row r="239" spans="1:4">
      <c r="A239" s="21">
        <v>150</v>
      </c>
      <c r="B239" s="243" t="s">
        <v>222</v>
      </c>
      <c r="C239" s="366" t="s">
        <v>61</v>
      </c>
      <c r="D239" s="182">
        <v>449.51000000000005</v>
      </c>
    </row>
    <row r="240" spans="1:4" ht="28.5">
      <c r="A240" s="21">
        <v>151</v>
      </c>
      <c r="B240" s="234" t="s">
        <v>231</v>
      </c>
      <c r="C240" s="366" t="s">
        <v>61</v>
      </c>
      <c r="D240" s="35">
        <v>10.039999999999999</v>
      </c>
    </row>
    <row r="241" spans="1:4" ht="28.5">
      <c r="A241" s="21">
        <v>152</v>
      </c>
      <c r="B241" s="241" t="s">
        <v>215</v>
      </c>
      <c r="C241" s="362" t="s">
        <v>61</v>
      </c>
      <c r="D241" s="151">
        <v>20.079999999999998</v>
      </c>
    </row>
    <row r="242" spans="1:4" ht="71.25">
      <c r="A242" s="21">
        <v>153</v>
      </c>
      <c r="B242" s="240" t="s">
        <v>223</v>
      </c>
      <c r="C242" s="362" t="s">
        <v>63</v>
      </c>
      <c r="D242" s="177">
        <v>661.03000000000009</v>
      </c>
    </row>
    <row r="243" spans="1:4" ht="28.5">
      <c r="A243" s="21">
        <v>154</v>
      </c>
      <c r="B243" s="288" t="s">
        <v>224</v>
      </c>
      <c r="C243" s="366" t="s">
        <v>61</v>
      </c>
      <c r="D243" s="182">
        <v>86.030000000000015</v>
      </c>
    </row>
    <row r="244" spans="1:4" ht="28.5">
      <c r="A244" s="21">
        <v>155</v>
      </c>
      <c r="B244" s="288" t="s">
        <v>225</v>
      </c>
      <c r="C244" s="366" t="s">
        <v>61</v>
      </c>
      <c r="D244" s="182">
        <v>6.99</v>
      </c>
    </row>
    <row r="245" spans="1:4" ht="42.75">
      <c r="A245" s="21">
        <v>156</v>
      </c>
      <c r="B245" s="287" t="s">
        <v>226</v>
      </c>
      <c r="C245" s="363" t="s">
        <v>61</v>
      </c>
      <c r="D245" s="177">
        <v>29.7</v>
      </c>
    </row>
    <row r="246" spans="1:4" ht="28.5">
      <c r="A246" s="21">
        <v>157</v>
      </c>
      <c r="B246" s="287" t="s">
        <v>227</v>
      </c>
      <c r="C246" s="363" t="s">
        <v>61</v>
      </c>
      <c r="D246" s="177">
        <v>14.85</v>
      </c>
    </row>
    <row r="247" spans="1:4" ht="28.5">
      <c r="A247" s="21">
        <v>158</v>
      </c>
      <c r="B247" s="287" t="s">
        <v>228</v>
      </c>
      <c r="C247" s="363" t="s">
        <v>61</v>
      </c>
      <c r="D247" s="176">
        <v>46.62</v>
      </c>
    </row>
    <row r="248" spans="1:4" ht="28.5">
      <c r="A248" s="21">
        <v>159</v>
      </c>
      <c r="B248" s="287" t="s">
        <v>229</v>
      </c>
      <c r="C248" s="363" t="s">
        <v>65</v>
      </c>
      <c r="D248" s="177">
        <v>46.6</v>
      </c>
    </row>
    <row r="249" spans="1:4" ht="28.5">
      <c r="A249" s="21">
        <v>160</v>
      </c>
      <c r="B249" s="234" t="s">
        <v>234</v>
      </c>
      <c r="C249" s="366" t="s">
        <v>65</v>
      </c>
      <c r="D249" s="182">
        <v>26.47</v>
      </c>
    </row>
    <row r="250" spans="1:4" ht="28.5">
      <c r="A250" s="21">
        <v>161</v>
      </c>
      <c r="B250" s="234" t="s">
        <v>233</v>
      </c>
      <c r="C250" s="366" t="s">
        <v>65</v>
      </c>
      <c r="D250" s="182">
        <v>10.6</v>
      </c>
    </row>
    <row r="251" spans="1:4" ht="28.5">
      <c r="A251" s="21">
        <v>162</v>
      </c>
      <c r="B251" s="242" t="s">
        <v>230</v>
      </c>
      <c r="C251" s="366" t="s">
        <v>13</v>
      </c>
      <c r="D251" s="35">
        <v>0.80200000000000005</v>
      </c>
    </row>
    <row r="252" spans="1:4" ht="28.5">
      <c r="A252" s="21">
        <v>163</v>
      </c>
      <c r="B252" s="297" t="s">
        <v>122</v>
      </c>
      <c r="C252" s="367" t="s">
        <v>13</v>
      </c>
      <c r="D252" s="40">
        <v>0.80200000000000005</v>
      </c>
    </row>
    <row r="253" spans="1:4" ht="71.25">
      <c r="A253" s="21">
        <v>164</v>
      </c>
      <c r="B253" s="243" t="s">
        <v>235</v>
      </c>
      <c r="C253" s="363" t="s">
        <v>61</v>
      </c>
      <c r="D253" s="152">
        <v>1564.04</v>
      </c>
    </row>
    <row r="254" spans="1:4" ht="28.5">
      <c r="A254" s="21">
        <v>165</v>
      </c>
      <c r="B254" s="243" t="s">
        <v>236</v>
      </c>
      <c r="C254" s="363" t="s">
        <v>61</v>
      </c>
      <c r="D254" s="151">
        <v>162.13999999999999</v>
      </c>
    </row>
    <row r="255" spans="1:4" ht="28.5">
      <c r="A255" s="21">
        <v>166</v>
      </c>
      <c r="B255" s="242" t="s">
        <v>237</v>
      </c>
      <c r="C255" s="366" t="s">
        <v>61</v>
      </c>
      <c r="D255" s="182">
        <v>162.13999999999999</v>
      </c>
    </row>
    <row r="256" spans="1:4" ht="57">
      <c r="A256" s="21">
        <v>167</v>
      </c>
      <c r="B256" s="241" t="s">
        <v>238</v>
      </c>
      <c r="C256" s="362" t="s">
        <v>62</v>
      </c>
      <c r="D256" s="152">
        <v>1564.04</v>
      </c>
    </row>
    <row r="257" spans="1:4" ht="28.5">
      <c r="A257" s="21">
        <v>168</v>
      </c>
      <c r="B257" s="243" t="s">
        <v>239</v>
      </c>
      <c r="C257" s="363" t="s">
        <v>65</v>
      </c>
      <c r="D257" s="124">
        <v>2449.0100000000002</v>
      </c>
    </row>
    <row r="258" spans="1:4" ht="28.5">
      <c r="A258" s="21">
        <v>169</v>
      </c>
      <c r="B258" s="243" t="s">
        <v>240</v>
      </c>
      <c r="C258" s="363" t="s">
        <v>65</v>
      </c>
      <c r="D258" s="124">
        <v>2298.04</v>
      </c>
    </row>
    <row r="259" spans="1:4" ht="28.5">
      <c r="A259" s="21">
        <v>170</v>
      </c>
      <c r="B259" s="243" t="s">
        <v>241</v>
      </c>
      <c r="C259" s="363" t="s">
        <v>65</v>
      </c>
      <c r="D259" s="124">
        <v>436.13</v>
      </c>
    </row>
    <row r="260" spans="1:4" ht="28.5">
      <c r="A260" s="21">
        <v>171</v>
      </c>
      <c r="B260" s="243" t="s">
        <v>242</v>
      </c>
      <c r="C260" s="363" t="s">
        <v>65</v>
      </c>
      <c r="D260" s="124">
        <v>452.9</v>
      </c>
    </row>
    <row r="261" spans="1:4">
      <c r="A261" s="21">
        <v>172</v>
      </c>
      <c r="B261" s="243" t="s">
        <v>243</v>
      </c>
      <c r="C261" s="363" t="s">
        <v>65</v>
      </c>
      <c r="D261" s="156">
        <v>3455.45</v>
      </c>
    </row>
    <row r="262" spans="1:4" ht="28.5">
      <c r="A262" s="21">
        <v>173</v>
      </c>
      <c r="B262" s="243" t="s">
        <v>244</v>
      </c>
      <c r="C262" s="363" t="s">
        <v>61</v>
      </c>
      <c r="D262" s="151">
        <v>5.1000000000000005</v>
      </c>
    </row>
    <row r="263" spans="1:4" ht="28.5">
      <c r="A263" s="21">
        <v>174</v>
      </c>
      <c r="B263" s="288" t="s">
        <v>245</v>
      </c>
      <c r="C263" s="366" t="s">
        <v>61</v>
      </c>
      <c r="D263" s="182">
        <v>6.8</v>
      </c>
    </row>
    <row r="264" spans="1:4">
      <c r="A264" s="21">
        <v>175</v>
      </c>
      <c r="B264" s="243" t="s">
        <v>246</v>
      </c>
      <c r="C264" s="366" t="s">
        <v>61</v>
      </c>
      <c r="D264" s="182">
        <v>5.0999999999999996</v>
      </c>
    </row>
    <row r="265" spans="1:4" ht="28.5">
      <c r="A265" s="21">
        <v>176</v>
      </c>
      <c r="B265" s="243" t="s">
        <v>247</v>
      </c>
      <c r="C265" s="366" t="s">
        <v>61</v>
      </c>
      <c r="D265" s="147">
        <v>150.96</v>
      </c>
    </row>
    <row r="266" spans="1:4" ht="28.5">
      <c r="A266" s="21">
        <v>177</v>
      </c>
      <c r="B266" s="243" t="s">
        <v>248</v>
      </c>
      <c r="C266" s="366" t="s">
        <v>61</v>
      </c>
      <c r="D266" s="147">
        <v>8.35</v>
      </c>
    </row>
    <row r="267" spans="1:4" ht="28.5">
      <c r="A267" s="21">
        <v>178</v>
      </c>
      <c r="B267" s="243" t="s">
        <v>249</v>
      </c>
      <c r="C267" s="366" t="s">
        <v>61</v>
      </c>
      <c r="D267" s="147">
        <v>113.85</v>
      </c>
    </row>
    <row r="268" spans="1:4" ht="28.5">
      <c r="A268" s="21">
        <v>179</v>
      </c>
      <c r="B268" s="243" t="s">
        <v>250</v>
      </c>
      <c r="C268" s="366" t="s">
        <v>61</v>
      </c>
      <c r="D268" s="147">
        <v>24.54</v>
      </c>
    </row>
    <row r="269" spans="1:4" ht="57">
      <c r="A269" s="21">
        <v>180</v>
      </c>
      <c r="B269" s="240" t="s">
        <v>251</v>
      </c>
      <c r="C269" s="362" t="s">
        <v>64</v>
      </c>
      <c r="D269" s="151">
        <v>1726.1799999999998</v>
      </c>
    </row>
    <row r="270" spans="1:4">
      <c r="A270" s="173"/>
      <c r="B270" s="237" t="s">
        <v>124</v>
      </c>
      <c r="C270" s="365"/>
      <c r="D270" s="183"/>
    </row>
    <row r="271" spans="1:4" ht="28.5">
      <c r="A271" s="14">
        <v>1</v>
      </c>
      <c r="B271" s="261" t="s">
        <v>253</v>
      </c>
      <c r="C271" s="370" t="s">
        <v>3</v>
      </c>
      <c r="D271" s="63">
        <v>11</v>
      </c>
    </row>
    <row r="272" spans="1:4" ht="28.5">
      <c r="A272" s="59">
        <v>2</v>
      </c>
      <c r="B272" s="246" t="s">
        <v>254</v>
      </c>
      <c r="C272" s="370" t="s">
        <v>5</v>
      </c>
      <c r="D272" s="71">
        <v>84</v>
      </c>
    </row>
    <row r="273" spans="1:4" ht="28.5">
      <c r="A273" s="59">
        <v>3</v>
      </c>
      <c r="B273" s="320" t="s">
        <v>255</v>
      </c>
      <c r="C273" s="371" t="s">
        <v>5</v>
      </c>
      <c r="D273" s="71">
        <v>357</v>
      </c>
    </row>
    <row r="274" spans="1:4">
      <c r="A274" s="59">
        <v>4</v>
      </c>
      <c r="B274" s="249" t="s">
        <v>256</v>
      </c>
      <c r="C274" s="372" t="s">
        <v>400</v>
      </c>
      <c r="D274" s="71">
        <v>59</v>
      </c>
    </row>
    <row r="275" spans="1:4">
      <c r="A275" s="59">
        <v>5</v>
      </c>
      <c r="B275" s="252" t="s">
        <v>257</v>
      </c>
      <c r="C275" s="372" t="s">
        <v>400</v>
      </c>
      <c r="D275" s="71">
        <v>59</v>
      </c>
    </row>
    <row r="276" spans="1:4">
      <c r="A276" s="59">
        <v>6</v>
      </c>
      <c r="B276" s="252" t="s">
        <v>258</v>
      </c>
      <c r="C276" s="372" t="s">
        <v>400</v>
      </c>
      <c r="D276" s="71">
        <v>59</v>
      </c>
    </row>
    <row r="277" spans="1:4">
      <c r="A277" s="59">
        <v>7</v>
      </c>
      <c r="B277" s="252" t="s">
        <v>259</v>
      </c>
      <c r="C277" s="372" t="s">
        <v>400</v>
      </c>
      <c r="D277" s="71">
        <v>64</v>
      </c>
    </row>
    <row r="278" spans="1:4">
      <c r="A278" s="59">
        <v>8</v>
      </c>
      <c r="B278" s="252" t="s">
        <v>260</v>
      </c>
      <c r="C278" s="372" t="s">
        <v>400</v>
      </c>
      <c r="D278" s="71">
        <v>2</v>
      </c>
    </row>
    <row r="279" spans="1:4" ht="28.5">
      <c r="A279" s="59">
        <v>9</v>
      </c>
      <c r="B279" s="249" t="s">
        <v>261</v>
      </c>
      <c r="C279" s="372" t="s">
        <v>65</v>
      </c>
      <c r="D279" s="71">
        <v>630</v>
      </c>
    </row>
    <row r="280" spans="1:4">
      <c r="A280" s="59">
        <v>10</v>
      </c>
      <c r="B280" s="249" t="s">
        <v>262</v>
      </c>
      <c r="C280" s="372" t="s">
        <v>65</v>
      </c>
      <c r="D280" s="71">
        <v>45</v>
      </c>
    </row>
    <row r="281" spans="1:4">
      <c r="A281" s="59">
        <v>11</v>
      </c>
      <c r="B281" s="249" t="s">
        <v>263</v>
      </c>
      <c r="C281" s="372" t="s">
        <v>65</v>
      </c>
      <c r="D281" s="71">
        <v>116</v>
      </c>
    </row>
    <row r="282" spans="1:4">
      <c r="A282" s="59">
        <v>12</v>
      </c>
      <c r="B282" s="249" t="s">
        <v>264</v>
      </c>
      <c r="C282" s="373" t="s">
        <v>65</v>
      </c>
      <c r="D282" s="90">
        <v>102</v>
      </c>
    </row>
    <row r="283" spans="1:4">
      <c r="A283" s="59">
        <v>13</v>
      </c>
      <c r="B283" s="249" t="s">
        <v>265</v>
      </c>
      <c r="C283" s="373" t="s">
        <v>65</v>
      </c>
      <c r="D283" s="90">
        <v>60</v>
      </c>
    </row>
    <row r="284" spans="1:4">
      <c r="A284" s="59">
        <v>14</v>
      </c>
      <c r="B284" s="252" t="s">
        <v>266</v>
      </c>
      <c r="C284" s="372" t="s">
        <v>400</v>
      </c>
      <c r="D284" s="71">
        <v>192</v>
      </c>
    </row>
    <row r="285" spans="1:4">
      <c r="A285" s="59">
        <v>15</v>
      </c>
      <c r="B285" s="252" t="s">
        <v>267</v>
      </c>
      <c r="C285" s="372" t="s">
        <v>400</v>
      </c>
      <c r="D285" s="71">
        <v>4</v>
      </c>
    </row>
    <row r="286" spans="1:4">
      <c r="A286" s="59">
        <v>16</v>
      </c>
      <c r="B286" s="252" t="s">
        <v>268</v>
      </c>
      <c r="C286" s="373" t="s">
        <v>400</v>
      </c>
      <c r="D286" s="90">
        <v>6</v>
      </c>
    </row>
    <row r="287" spans="1:4">
      <c r="A287" s="59">
        <v>17</v>
      </c>
      <c r="B287" s="252" t="s">
        <v>269</v>
      </c>
      <c r="C287" s="373" t="s">
        <v>400</v>
      </c>
      <c r="D287" s="71">
        <v>4</v>
      </c>
    </row>
    <row r="288" spans="1:4">
      <c r="A288" s="59">
        <v>18</v>
      </c>
      <c r="B288" s="252" t="s">
        <v>270</v>
      </c>
      <c r="C288" s="373" t="s">
        <v>400</v>
      </c>
      <c r="D288" s="71">
        <v>4</v>
      </c>
    </row>
    <row r="289" spans="1:4">
      <c r="A289" s="59">
        <v>19</v>
      </c>
      <c r="B289" s="252" t="s">
        <v>271</v>
      </c>
      <c r="C289" s="372" t="s">
        <v>400</v>
      </c>
      <c r="D289" s="71">
        <v>54</v>
      </c>
    </row>
    <row r="290" spans="1:4">
      <c r="A290" s="59">
        <v>20</v>
      </c>
      <c r="B290" s="252" t="s">
        <v>272</v>
      </c>
      <c r="C290" s="372" t="s">
        <v>400</v>
      </c>
      <c r="D290" s="71">
        <v>5</v>
      </c>
    </row>
    <row r="291" spans="1:4">
      <c r="A291" s="59">
        <v>21</v>
      </c>
      <c r="B291" s="252" t="s">
        <v>273</v>
      </c>
      <c r="C291" s="372" t="s">
        <v>400</v>
      </c>
      <c r="D291" s="71">
        <v>5</v>
      </c>
    </row>
    <row r="292" spans="1:4">
      <c r="A292" s="59">
        <v>22</v>
      </c>
      <c r="B292" s="252" t="s">
        <v>274</v>
      </c>
      <c r="C292" s="372" t="s">
        <v>400</v>
      </c>
      <c r="D292" s="71">
        <v>4</v>
      </c>
    </row>
    <row r="293" spans="1:4">
      <c r="A293" s="59">
        <v>23</v>
      </c>
      <c r="B293" s="252" t="s">
        <v>275</v>
      </c>
      <c r="C293" s="372" t="s">
        <v>400</v>
      </c>
      <c r="D293" s="71">
        <v>23</v>
      </c>
    </row>
    <row r="294" spans="1:4">
      <c r="A294" s="59">
        <v>24</v>
      </c>
      <c r="B294" s="252" t="s">
        <v>276</v>
      </c>
      <c r="C294" s="372" t="s">
        <v>400</v>
      </c>
      <c r="D294" s="71">
        <v>4</v>
      </c>
    </row>
    <row r="295" spans="1:4">
      <c r="A295" s="59">
        <v>25</v>
      </c>
      <c r="B295" s="249" t="s">
        <v>277</v>
      </c>
      <c r="C295" s="372" t="s">
        <v>400</v>
      </c>
      <c r="D295" s="71">
        <v>22</v>
      </c>
    </row>
    <row r="296" spans="1:4">
      <c r="A296" s="59">
        <v>26</v>
      </c>
      <c r="B296" s="249" t="s">
        <v>278</v>
      </c>
      <c r="C296" s="372" t="s">
        <v>400</v>
      </c>
      <c r="D296" s="71">
        <v>1</v>
      </c>
    </row>
    <row r="297" spans="1:4">
      <c r="A297" s="59">
        <v>27</v>
      </c>
      <c r="B297" s="252" t="s">
        <v>279</v>
      </c>
      <c r="C297" s="372" t="s">
        <v>400</v>
      </c>
      <c r="D297" s="71">
        <v>2</v>
      </c>
    </row>
    <row r="298" spans="1:4">
      <c r="A298" s="59">
        <v>28</v>
      </c>
      <c r="B298" s="261" t="s">
        <v>280</v>
      </c>
      <c r="C298" s="372" t="s">
        <v>400</v>
      </c>
      <c r="D298" s="71">
        <v>2</v>
      </c>
    </row>
    <row r="299" spans="1:4">
      <c r="A299" s="59">
        <v>29</v>
      </c>
      <c r="B299" s="261" t="s">
        <v>281</v>
      </c>
      <c r="C299" s="372" t="s">
        <v>400</v>
      </c>
      <c r="D299" s="71">
        <v>2</v>
      </c>
    </row>
    <row r="300" spans="1:4">
      <c r="A300" s="59">
        <v>30</v>
      </c>
      <c r="B300" s="261" t="s">
        <v>282</v>
      </c>
      <c r="C300" s="372" t="s">
        <v>400</v>
      </c>
      <c r="D300" s="71">
        <v>2</v>
      </c>
    </row>
    <row r="301" spans="1:4">
      <c r="A301" s="59">
        <v>31</v>
      </c>
      <c r="B301" s="261" t="s">
        <v>283</v>
      </c>
      <c r="C301" s="372" t="s">
        <v>400</v>
      </c>
      <c r="D301" s="71">
        <v>64</v>
      </c>
    </row>
    <row r="302" spans="1:4">
      <c r="A302" s="59">
        <v>32</v>
      </c>
      <c r="B302" s="261" t="s">
        <v>284</v>
      </c>
      <c r="C302" s="372" t="s">
        <v>400</v>
      </c>
      <c r="D302" s="71">
        <v>140</v>
      </c>
    </row>
    <row r="303" spans="1:4">
      <c r="A303" s="59">
        <v>33</v>
      </c>
      <c r="B303" s="261" t="s">
        <v>285</v>
      </c>
      <c r="C303" s="372" t="s">
        <v>400</v>
      </c>
      <c r="D303" s="71">
        <v>16</v>
      </c>
    </row>
    <row r="304" spans="1:4">
      <c r="A304" s="59">
        <v>34</v>
      </c>
      <c r="B304" s="261" t="s">
        <v>286</v>
      </c>
      <c r="C304" s="372" t="s">
        <v>400</v>
      </c>
      <c r="D304" s="71">
        <v>36</v>
      </c>
    </row>
    <row r="305" spans="1:4">
      <c r="A305" s="59">
        <v>35</v>
      </c>
      <c r="B305" s="252" t="s">
        <v>287</v>
      </c>
      <c r="C305" s="372" t="s">
        <v>400</v>
      </c>
      <c r="D305" s="71">
        <v>28</v>
      </c>
    </row>
    <row r="306" spans="1:4">
      <c r="A306" s="59">
        <v>36</v>
      </c>
      <c r="B306" s="247" t="s">
        <v>288</v>
      </c>
      <c r="C306" s="372" t="s">
        <v>400</v>
      </c>
      <c r="D306" s="71">
        <v>16</v>
      </c>
    </row>
    <row r="307" spans="1:4">
      <c r="A307" s="59">
        <v>37</v>
      </c>
      <c r="B307" s="261" t="s">
        <v>289</v>
      </c>
      <c r="C307" s="372" t="s">
        <v>400</v>
      </c>
      <c r="D307" s="71">
        <v>30</v>
      </c>
    </row>
    <row r="308" spans="1:4">
      <c r="A308" s="59">
        <v>38</v>
      </c>
      <c r="B308" s="261" t="s">
        <v>290</v>
      </c>
      <c r="C308" s="372" t="s">
        <v>400</v>
      </c>
      <c r="D308" s="71">
        <v>118</v>
      </c>
    </row>
    <row r="309" spans="1:4">
      <c r="A309" s="59">
        <v>39</v>
      </c>
      <c r="B309" s="250" t="s">
        <v>291</v>
      </c>
      <c r="C309" s="372" t="s">
        <v>65</v>
      </c>
      <c r="D309" s="71">
        <v>150</v>
      </c>
    </row>
    <row r="310" spans="1:4">
      <c r="A310" s="59">
        <v>40</v>
      </c>
      <c r="B310" s="261" t="s">
        <v>292</v>
      </c>
      <c r="C310" s="372" t="s">
        <v>65</v>
      </c>
      <c r="D310" s="71">
        <v>38</v>
      </c>
    </row>
    <row r="311" spans="1:4">
      <c r="A311" s="59">
        <v>41</v>
      </c>
      <c r="B311" s="261" t="s">
        <v>293</v>
      </c>
      <c r="C311" s="372" t="s">
        <v>65</v>
      </c>
      <c r="D311" s="71">
        <v>116</v>
      </c>
    </row>
    <row r="312" spans="1:4">
      <c r="A312" s="59">
        <v>42</v>
      </c>
      <c r="B312" s="261" t="s">
        <v>295</v>
      </c>
      <c r="C312" s="372" t="s">
        <v>65</v>
      </c>
      <c r="D312" s="71">
        <v>102</v>
      </c>
    </row>
    <row r="313" spans="1:4">
      <c r="A313" s="59">
        <v>43</v>
      </c>
      <c r="B313" s="250" t="s">
        <v>294</v>
      </c>
      <c r="C313" s="372" t="s">
        <v>65</v>
      </c>
      <c r="D313" s="71">
        <v>60</v>
      </c>
    </row>
    <row r="314" spans="1:4">
      <c r="A314" s="59">
        <v>44</v>
      </c>
      <c r="B314" s="233" t="s">
        <v>298</v>
      </c>
      <c r="C314" s="372" t="s">
        <v>400</v>
      </c>
      <c r="D314" s="71">
        <v>84</v>
      </c>
    </row>
    <row r="315" spans="1:4">
      <c r="A315" s="59">
        <v>45</v>
      </c>
      <c r="B315" s="233" t="s">
        <v>299</v>
      </c>
      <c r="C315" s="372" t="s">
        <v>400</v>
      </c>
      <c r="D315" s="71">
        <v>8</v>
      </c>
    </row>
    <row r="316" spans="1:4">
      <c r="A316" s="59">
        <v>46</v>
      </c>
      <c r="B316" s="247" t="s">
        <v>296</v>
      </c>
      <c r="C316" s="372" t="s">
        <v>400</v>
      </c>
      <c r="D316" s="71">
        <v>66</v>
      </c>
    </row>
    <row r="317" spans="1:4">
      <c r="A317" s="59">
        <v>47</v>
      </c>
      <c r="B317" s="247" t="s">
        <v>297</v>
      </c>
      <c r="C317" s="372" t="s">
        <v>400</v>
      </c>
      <c r="D317" s="71">
        <v>2</v>
      </c>
    </row>
    <row r="318" spans="1:4">
      <c r="A318" s="59">
        <v>48</v>
      </c>
      <c r="B318" s="261" t="s">
        <v>300</v>
      </c>
      <c r="C318" s="372" t="s">
        <v>2</v>
      </c>
      <c r="D318" s="71">
        <v>140</v>
      </c>
    </row>
    <row r="319" spans="1:4" ht="28.5">
      <c r="A319" s="59">
        <v>1</v>
      </c>
      <c r="B319" s="246" t="s">
        <v>301</v>
      </c>
      <c r="C319" s="371" t="s">
        <v>5</v>
      </c>
      <c r="D319" s="71">
        <v>58</v>
      </c>
    </row>
    <row r="320" spans="1:4">
      <c r="A320" s="59">
        <v>2</v>
      </c>
      <c r="B320" s="252" t="s">
        <v>302</v>
      </c>
      <c r="C320" s="372" t="s">
        <v>400</v>
      </c>
      <c r="D320" s="71">
        <v>7</v>
      </c>
    </row>
    <row r="321" spans="1:4">
      <c r="A321" s="59">
        <v>3</v>
      </c>
      <c r="B321" s="252" t="s">
        <v>303</v>
      </c>
      <c r="C321" s="372" t="s">
        <v>400</v>
      </c>
      <c r="D321" s="71">
        <v>7</v>
      </c>
    </row>
    <row r="322" spans="1:4">
      <c r="A322" s="59">
        <v>4</v>
      </c>
      <c r="B322" s="252" t="s">
        <v>258</v>
      </c>
      <c r="C322" s="372" t="s">
        <v>400</v>
      </c>
      <c r="D322" s="71">
        <v>7</v>
      </c>
    </row>
    <row r="323" spans="1:4">
      <c r="A323" s="59">
        <v>5</v>
      </c>
      <c r="B323" s="249" t="s">
        <v>304</v>
      </c>
      <c r="C323" s="373" t="s">
        <v>400</v>
      </c>
      <c r="D323" s="90">
        <v>4</v>
      </c>
    </row>
    <row r="324" spans="1:4">
      <c r="A324" s="59">
        <v>6</v>
      </c>
      <c r="B324" s="252" t="s">
        <v>305</v>
      </c>
      <c r="C324" s="372" t="s">
        <v>400</v>
      </c>
      <c r="D324" s="71">
        <v>4</v>
      </c>
    </row>
    <row r="325" spans="1:4">
      <c r="A325" s="59">
        <v>7</v>
      </c>
      <c r="B325" s="252" t="s">
        <v>306</v>
      </c>
      <c r="C325" s="372" t="s">
        <v>400</v>
      </c>
      <c r="D325" s="71">
        <v>4</v>
      </c>
    </row>
    <row r="326" spans="1:4">
      <c r="A326" s="59">
        <v>8</v>
      </c>
      <c r="B326" s="252" t="s">
        <v>307</v>
      </c>
      <c r="C326" s="372" t="s">
        <v>400</v>
      </c>
      <c r="D326" s="71">
        <v>8</v>
      </c>
    </row>
    <row r="327" spans="1:4">
      <c r="A327" s="59">
        <v>9</v>
      </c>
      <c r="B327" s="252" t="s">
        <v>297</v>
      </c>
      <c r="C327" s="372" t="s">
        <v>400</v>
      </c>
      <c r="D327" s="71">
        <v>4</v>
      </c>
    </row>
    <row r="328" spans="1:4">
      <c r="A328" s="59">
        <v>10</v>
      </c>
      <c r="B328" s="249" t="s">
        <v>308</v>
      </c>
      <c r="C328" s="372" t="s">
        <v>400</v>
      </c>
      <c r="D328" s="71">
        <v>8</v>
      </c>
    </row>
    <row r="329" spans="1:4" ht="28.5">
      <c r="A329" s="59">
        <v>11</v>
      </c>
      <c r="B329" s="252" t="s">
        <v>261</v>
      </c>
      <c r="C329" s="372" t="s">
        <v>65</v>
      </c>
      <c r="D329" s="71">
        <v>104</v>
      </c>
    </row>
    <row r="330" spans="1:4">
      <c r="A330" s="59">
        <v>12</v>
      </c>
      <c r="B330" s="249" t="s">
        <v>309</v>
      </c>
      <c r="C330" s="372" t="s">
        <v>65</v>
      </c>
      <c r="D330" s="71">
        <v>66</v>
      </c>
    </row>
    <row r="331" spans="1:4">
      <c r="A331" s="59">
        <v>13</v>
      </c>
      <c r="B331" s="249" t="s">
        <v>310</v>
      </c>
      <c r="C331" s="372" t="s">
        <v>65</v>
      </c>
      <c r="D331" s="71">
        <v>78</v>
      </c>
    </row>
    <row r="332" spans="1:4">
      <c r="A332" s="59">
        <v>14</v>
      </c>
      <c r="B332" s="249" t="s">
        <v>311</v>
      </c>
      <c r="C332" s="373" t="s">
        <v>65</v>
      </c>
      <c r="D332" s="90">
        <v>82</v>
      </c>
    </row>
    <row r="333" spans="1:4">
      <c r="A333" s="59">
        <v>15</v>
      </c>
      <c r="B333" s="252" t="s">
        <v>312</v>
      </c>
      <c r="C333" s="372" t="s">
        <v>400</v>
      </c>
      <c r="D333" s="71">
        <v>18</v>
      </c>
    </row>
    <row r="334" spans="1:4">
      <c r="A334" s="59">
        <v>16</v>
      </c>
      <c r="B334" s="252" t="s">
        <v>313</v>
      </c>
      <c r="C334" s="372" t="s">
        <v>400</v>
      </c>
      <c r="D334" s="71">
        <v>16</v>
      </c>
    </row>
    <row r="335" spans="1:4">
      <c r="A335" s="59">
        <v>17</v>
      </c>
      <c r="B335" s="252" t="s">
        <v>314</v>
      </c>
      <c r="C335" s="373" t="s">
        <v>400</v>
      </c>
      <c r="D335" s="90">
        <v>8</v>
      </c>
    </row>
    <row r="336" spans="1:4">
      <c r="A336" s="59">
        <v>18</v>
      </c>
      <c r="B336" s="252" t="s">
        <v>315</v>
      </c>
      <c r="C336" s="372" t="s">
        <v>400</v>
      </c>
      <c r="D336" s="71">
        <v>6</v>
      </c>
    </row>
    <row r="337" spans="1:4">
      <c r="A337" s="59">
        <v>19</v>
      </c>
      <c r="B337" s="247" t="s">
        <v>316</v>
      </c>
      <c r="C337" s="372" t="s">
        <v>400</v>
      </c>
      <c r="D337" s="71">
        <v>4</v>
      </c>
    </row>
    <row r="338" spans="1:4">
      <c r="A338" s="59">
        <v>20</v>
      </c>
      <c r="B338" s="247" t="s">
        <v>317</v>
      </c>
      <c r="C338" s="372" t="s">
        <v>400</v>
      </c>
      <c r="D338" s="71">
        <v>6</v>
      </c>
    </row>
    <row r="339" spans="1:4">
      <c r="A339" s="59">
        <v>21</v>
      </c>
      <c r="B339" s="247" t="s">
        <v>318</v>
      </c>
      <c r="C339" s="372" t="s">
        <v>400</v>
      </c>
      <c r="D339" s="71">
        <v>2</v>
      </c>
    </row>
    <row r="340" spans="1:4">
      <c r="A340" s="59">
        <v>22</v>
      </c>
      <c r="B340" s="247" t="s">
        <v>319</v>
      </c>
      <c r="C340" s="372" t="s">
        <v>400</v>
      </c>
      <c r="D340" s="71">
        <v>4</v>
      </c>
    </row>
    <row r="341" spans="1:4">
      <c r="A341" s="59">
        <v>23</v>
      </c>
      <c r="B341" s="247" t="s">
        <v>320</v>
      </c>
      <c r="C341" s="372" t="s">
        <v>400</v>
      </c>
      <c r="D341" s="71">
        <v>4</v>
      </c>
    </row>
    <row r="342" spans="1:4">
      <c r="A342" s="59">
        <v>24</v>
      </c>
      <c r="B342" s="252" t="s">
        <v>321</v>
      </c>
      <c r="C342" s="372" t="s">
        <v>400</v>
      </c>
      <c r="D342" s="71">
        <v>2</v>
      </c>
    </row>
    <row r="343" spans="1:4">
      <c r="A343" s="59">
        <v>25</v>
      </c>
      <c r="B343" s="252" t="s">
        <v>322</v>
      </c>
      <c r="C343" s="372" t="s">
        <v>400</v>
      </c>
      <c r="D343" s="71">
        <v>2</v>
      </c>
    </row>
    <row r="344" spans="1:4">
      <c r="A344" s="59">
        <v>26</v>
      </c>
      <c r="B344" s="247" t="s">
        <v>323</v>
      </c>
      <c r="C344" s="372" t="s">
        <v>400</v>
      </c>
      <c r="D344" s="71">
        <v>4</v>
      </c>
    </row>
    <row r="345" spans="1:4">
      <c r="A345" s="59">
        <v>27</v>
      </c>
      <c r="B345" s="250" t="s">
        <v>324</v>
      </c>
      <c r="C345" s="372" t="s">
        <v>400</v>
      </c>
      <c r="D345" s="71">
        <v>4</v>
      </c>
    </row>
    <row r="346" spans="1:4">
      <c r="A346" s="59">
        <v>28</v>
      </c>
      <c r="B346" s="250" t="s">
        <v>325</v>
      </c>
      <c r="C346" s="372" t="s">
        <v>400</v>
      </c>
      <c r="D346" s="71">
        <v>4</v>
      </c>
    </row>
    <row r="347" spans="1:4">
      <c r="A347" s="59">
        <v>29</v>
      </c>
      <c r="B347" s="261" t="s">
        <v>326</v>
      </c>
      <c r="C347" s="372" t="s">
        <v>400</v>
      </c>
      <c r="D347" s="71">
        <v>26</v>
      </c>
    </row>
    <row r="348" spans="1:4">
      <c r="A348" s="59">
        <v>30</v>
      </c>
      <c r="B348" s="261" t="s">
        <v>285</v>
      </c>
      <c r="C348" s="372" t="s">
        <v>400</v>
      </c>
      <c r="D348" s="71">
        <v>16</v>
      </c>
    </row>
    <row r="349" spans="1:4">
      <c r="A349" s="59">
        <v>31</v>
      </c>
      <c r="B349" s="261" t="s">
        <v>286</v>
      </c>
      <c r="C349" s="372" t="s">
        <v>400</v>
      </c>
      <c r="D349" s="71">
        <v>20</v>
      </c>
    </row>
    <row r="350" spans="1:4">
      <c r="A350" s="59">
        <v>32</v>
      </c>
      <c r="B350" s="261" t="s">
        <v>287</v>
      </c>
      <c r="C350" s="372" t="s">
        <v>400</v>
      </c>
      <c r="D350" s="71">
        <v>22</v>
      </c>
    </row>
    <row r="351" spans="1:4">
      <c r="A351" s="59">
        <v>33</v>
      </c>
      <c r="B351" s="261" t="s">
        <v>327</v>
      </c>
      <c r="C351" s="372" t="s">
        <v>400</v>
      </c>
      <c r="D351" s="71">
        <v>14</v>
      </c>
    </row>
    <row r="352" spans="1:4">
      <c r="A352" s="59">
        <v>34</v>
      </c>
      <c r="B352" s="261" t="s">
        <v>328</v>
      </c>
      <c r="C352" s="372" t="s">
        <v>400</v>
      </c>
      <c r="D352" s="71">
        <v>16</v>
      </c>
    </row>
    <row r="353" spans="1:4">
      <c r="A353" s="59">
        <v>35</v>
      </c>
      <c r="B353" s="261" t="s">
        <v>329</v>
      </c>
      <c r="C353" s="372" t="s">
        <v>65</v>
      </c>
      <c r="D353" s="71">
        <v>30</v>
      </c>
    </row>
    <row r="354" spans="1:4">
      <c r="A354" s="59">
        <v>36</v>
      </c>
      <c r="B354" s="261" t="s">
        <v>330</v>
      </c>
      <c r="C354" s="372" t="s">
        <v>65</v>
      </c>
      <c r="D354" s="71">
        <v>66</v>
      </c>
    </row>
    <row r="355" spans="1:4">
      <c r="A355" s="59">
        <v>37</v>
      </c>
      <c r="B355" s="261" t="s">
        <v>331</v>
      </c>
      <c r="C355" s="372" t="s">
        <v>65</v>
      </c>
      <c r="D355" s="71">
        <v>78</v>
      </c>
    </row>
    <row r="356" spans="1:4">
      <c r="A356" s="59">
        <v>38</v>
      </c>
      <c r="B356" s="261" t="s">
        <v>332</v>
      </c>
      <c r="C356" s="372" t="s">
        <v>65</v>
      </c>
      <c r="D356" s="71">
        <v>82</v>
      </c>
    </row>
    <row r="357" spans="1:4">
      <c r="A357" s="59">
        <v>39</v>
      </c>
      <c r="B357" s="261" t="s">
        <v>333</v>
      </c>
      <c r="C357" s="372" t="s">
        <v>400</v>
      </c>
      <c r="D357" s="71">
        <v>8</v>
      </c>
    </row>
    <row r="358" spans="1:4">
      <c r="A358" s="59">
        <v>40</v>
      </c>
      <c r="B358" s="261" t="s">
        <v>300</v>
      </c>
      <c r="C358" s="372" t="s">
        <v>2</v>
      </c>
      <c r="D358" s="71">
        <v>84</v>
      </c>
    </row>
    <row r="359" spans="1:4">
      <c r="A359" s="184"/>
      <c r="B359" s="257" t="s">
        <v>124</v>
      </c>
      <c r="C359" s="374"/>
      <c r="D359" s="185"/>
    </row>
    <row r="360" spans="1:4" ht="42.75">
      <c r="A360" s="14">
        <v>1</v>
      </c>
      <c r="B360" s="233" t="s">
        <v>334</v>
      </c>
      <c r="C360" s="375" t="s">
        <v>3</v>
      </c>
      <c r="D360" s="26">
        <v>1</v>
      </c>
    </row>
    <row r="361" spans="1:4">
      <c r="A361" s="14">
        <v>2</v>
      </c>
      <c r="B361" s="233" t="s">
        <v>335</v>
      </c>
      <c r="C361" s="376" t="s">
        <v>3</v>
      </c>
      <c r="D361" s="26">
        <v>1</v>
      </c>
    </row>
    <row r="362" spans="1:4" ht="28.5">
      <c r="A362" s="14">
        <v>3</v>
      </c>
      <c r="B362" s="233" t="s">
        <v>336</v>
      </c>
      <c r="C362" s="376" t="s">
        <v>3</v>
      </c>
      <c r="D362" s="26">
        <v>1</v>
      </c>
    </row>
    <row r="363" spans="1:4">
      <c r="A363" s="14">
        <v>4</v>
      </c>
      <c r="B363" s="233" t="s">
        <v>337</v>
      </c>
      <c r="C363" s="375" t="s">
        <v>3</v>
      </c>
      <c r="D363" s="26">
        <v>1</v>
      </c>
    </row>
    <row r="364" spans="1:4">
      <c r="A364" s="14">
        <v>5</v>
      </c>
      <c r="B364" s="253" t="s">
        <v>338</v>
      </c>
      <c r="C364" s="377" t="s">
        <v>400</v>
      </c>
      <c r="D364" s="107">
        <v>1</v>
      </c>
    </row>
    <row r="365" spans="1:4">
      <c r="A365" s="14">
        <v>6</v>
      </c>
      <c r="B365" s="253" t="s">
        <v>339</v>
      </c>
      <c r="C365" s="377" t="s">
        <v>400</v>
      </c>
      <c r="D365" s="107">
        <v>1</v>
      </c>
    </row>
    <row r="366" spans="1:4">
      <c r="A366" s="14">
        <v>7</v>
      </c>
      <c r="B366" s="253" t="s">
        <v>340</v>
      </c>
      <c r="C366" s="377" t="s">
        <v>400</v>
      </c>
      <c r="D366" s="107">
        <v>3</v>
      </c>
    </row>
    <row r="367" spans="1:4">
      <c r="A367" s="14">
        <v>8</v>
      </c>
      <c r="B367" s="253" t="s">
        <v>341</v>
      </c>
      <c r="C367" s="377" t="s">
        <v>400</v>
      </c>
      <c r="D367" s="107">
        <v>1</v>
      </c>
    </row>
    <row r="368" spans="1:4">
      <c r="A368" s="14">
        <v>9</v>
      </c>
      <c r="B368" s="253" t="s">
        <v>342</v>
      </c>
      <c r="C368" s="377" t="s">
        <v>400</v>
      </c>
      <c r="D368" s="107">
        <v>2</v>
      </c>
    </row>
    <row r="369" spans="1:4">
      <c r="A369" s="14">
        <v>10</v>
      </c>
      <c r="B369" s="253" t="s">
        <v>343</v>
      </c>
      <c r="C369" s="377" t="s">
        <v>400</v>
      </c>
      <c r="D369" s="107">
        <v>2</v>
      </c>
    </row>
    <row r="370" spans="1:4">
      <c r="A370" s="14">
        <v>11</v>
      </c>
      <c r="B370" s="253" t="s">
        <v>344</v>
      </c>
      <c r="C370" s="377" t="s">
        <v>400</v>
      </c>
      <c r="D370" s="107">
        <v>1</v>
      </c>
    </row>
    <row r="371" spans="1:4">
      <c r="A371" s="14">
        <v>12</v>
      </c>
      <c r="B371" s="253" t="s">
        <v>345</v>
      </c>
      <c r="C371" s="377" t="s">
        <v>400</v>
      </c>
      <c r="D371" s="107">
        <v>3</v>
      </c>
    </row>
    <row r="372" spans="1:4">
      <c r="A372" s="14">
        <v>13</v>
      </c>
      <c r="B372" s="253" t="s">
        <v>346</v>
      </c>
      <c r="C372" s="377" t="s">
        <v>400</v>
      </c>
      <c r="D372" s="107">
        <v>3</v>
      </c>
    </row>
    <row r="373" spans="1:4">
      <c r="A373" s="14">
        <v>14</v>
      </c>
      <c r="B373" s="253" t="s">
        <v>347</v>
      </c>
      <c r="C373" s="377" t="s">
        <v>400</v>
      </c>
      <c r="D373" s="107">
        <v>5</v>
      </c>
    </row>
    <row r="374" spans="1:4">
      <c r="A374" s="14">
        <v>15</v>
      </c>
      <c r="B374" s="254" t="s">
        <v>348</v>
      </c>
      <c r="C374" s="370" t="s">
        <v>400</v>
      </c>
      <c r="D374" s="15">
        <v>2</v>
      </c>
    </row>
    <row r="375" spans="1:4">
      <c r="A375" s="14">
        <v>16</v>
      </c>
      <c r="B375" s="254" t="s">
        <v>349</v>
      </c>
      <c r="C375" s="370" t="s">
        <v>400</v>
      </c>
      <c r="D375" s="15">
        <v>1</v>
      </c>
    </row>
    <row r="376" spans="1:4">
      <c r="A376" s="14">
        <v>17</v>
      </c>
      <c r="B376" s="254" t="s">
        <v>350</v>
      </c>
      <c r="C376" s="370" t="s">
        <v>400</v>
      </c>
      <c r="D376" s="15">
        <v>1</v>
      </c>
    </row>
    <row r="377" spans="1:4">
      <c r="A377" s="14">
        <v>18</v>
      </c>
      <c r="B377" s="254" t="s">
        <v>351</v>
      </c>
      <c r="C377" s="370" t="s">
        <v>400</v>
      </c>
      <c r="D377" s="15">
        <v>3</v>
      </c>
    </row>
    <row r="378" spans="1:4">
      <c r="A378" s="14">
        <v>19</v>
      </c>
      <c r="B378" s="254" t="s">
        <v>352</v>
      </c>
      <c r="C378" s="370" t="s">
        <v>400</v>
      </c>
      <c r="D378" s="15">
        <v>1</v>
      </c>
    </row>
    <row r="379" spans="1:4">
      <c r="A379" s="14">
        <v>20</v>
      </c>
      <c r="B379" s="254" t="s">
        <v>353</v>
      </c>
      <c r="C379" s="370" t="s">
        <v>400</v>
      </c>
      <c r="D379" s="15">
        <v>7</v>
      </c>
    </row>
    <row r="380" spans="1:4">
      <c r="A380" s="14">
        <v>21</v>
      </c>
      <c r="B380" s="254" t="s">
        <v>354</v>
      </c>
      <c r="C380" s="370" t="s">
        <v>400</v>
      </c>
      <c r="D380" s="15">
        <v>8</v>
      </c>
    </row>
    <row r="381" spans="1:4" ht="28.5">
      <c r="A381" s="14">
        <v>22</v>
      </c>
      <c r="B381" s="255" t="s">
        <v>355</v>
      </c>
      <c r="C381" s="375" t="s">
        <v>400</v>
      </c>
      <c r="D381" s="26">
        <v>4</v>
      </c>
    </row>
    <row r="382" spans="1:4">
      <c r="A382" s="14">
        <v>23</v>
      </c>
      <c r="B382" s="255" t="s">
        <v>356</v>
      </c>
      <c r="C382" s="375" t="s">
        <v>400</v>
      </c>
      <c r="D382" s="26">
        <v>12</v>
      </c>
    </row>
    <row r="383" spans="1:4">
      <c r="A383" s="14">
        <v>24</v>
      </c>
      <c r="B383" s="255" t="s">
        <v>357</v>
      </c>
      <c r="C383" s="378" t="s">
        <v>400</v>
      </c>
      <c r="D383" s="67">
        <v>12</v>
      </c>
    </row>
    <row r="384" spans="1:4" ht="28.5">
      <c r="A384" s="14">
        <v>25</v>
      </c>
      <c r="B384" s="255" t="s">
        <v>358</v>
      </c>
      <c r="C384" s="370" t="s">
        <v>400</v>
      </c>
      <c r="D384" s="26">
        <v>1</v>
      </c>
    </row>
    <row r="385" spans="1:4">
      <c r="A385" s="14">
        <v>26</v>
      </c>
      <c r="B385" s="259" t="s">
        <v>406</v>
      </c>
      <c r="C385" s="370" t="s">
        <v>400</v>
      </c>
      <c r="D385" s="26">
        <v>4</v>
      </c>
    </row>
    <row r="386" spans="1:4">
      <c r="A386" s="14">
        <v>27</v>
      </c>
      <c r="B386" s="255" t="s">
        <v>407</v>
      </c>
      <c r="C386" s="375" t="s">
        <v>400</v>
      </c>
      <c r="D386" s="26">
        <v>4</v>
      </c>
    </row>
    <row r="387" spans="1:4">
      <c r="A387" s="14">
        <v>28</v>
      </c>
      <c r="B387" s="321" t="s">
        <v>359</v>
      </c>
      <c r="C387" s="370" t="s">
        <v>400</v>
      </c>
      <c r="D387" s="26">
        <v>1</v>
      </c>
    </row>
    <row r="388" spans="1:4">
      <c r="A388" s="14">
        <v>29</v>
      </c>
      <c r="B388" s="321" t="s">
        <v>360</v>
      </c>
      <c r="C388" s="370" t="s">
        <v>400</v>
      </c>
      <c r="D388" s="26">
        <v>1</v>
      </c>
    </row>
    <row r="389" spans="1:4">
      <c r="A389" s="14">
        <v>30</v>
      </c>
      <c r="B389" s="255" t="s">
        <v>361</v>
      </c>
      <c r="C389" s="370" t="s">
        <v>400</v>
      </c>
      <c r="D389" s="26">
        <v>2</v>
      </c>
    </row>
    <row r="390" spans="1:4">
      <c r="A390" s="14">
        <v>31</v>
      </c>
      <c r="B390" s="322" t="s">
        <v>362</v>
      </c>
      <c r="C390" s="377" t="s">
        <v>400</v>
      </c>
      <c r="D390" s="108">
        <v>4</v>
      </c>
    </row>
    <row r="391" spans="1:4">
      <c r="A391" s="14">
        <v>32</v>
      </c>
      <c r="B391" s="259" t="s">
        <v>363</v>
      </c>
      <c r="C391" s="370" t="s">
        <v>61</v>
      </c>
      <c r="D391" s="26">
        <v>19</v>
      </c>
    </row>
    <row r="392" spans="1:4">
      <c r="A392" s="14">
        <v>33</v>
      </c>
      <c r="B392" s="321" t="s">
        <v>364</v>
      </c>
      <c r="C392" s="370" t="s">
        <v>400</v>
      </c>
      <c r="D392" s="26">
        <v>1</v>
      </c>
    </row>
    <row r="393" spans="1:4">
      <c r="A393" s="14">
        <v>34</v>
      </c>
      <c r="B393" s="259" t="s">
        <v>365</v>
      </c>
      <c r="C393" s="370" t="s">
        <v>61</v>
      </c>
      <c r="D393" s="126">
        <v>61.470000000000006</v>
      </c>
    </row>
    <row r="394" spans="1:4">
      <c r="A394" s="14">
        <v>35</v>
      </c>
      <c r="B394" s="259" t="s">
        <v>366</v>
      </c>
      <c r="C394" s="370" t="s">
        <v>65</v>
      </c>
      <c r="D394" s="26">
        <v>24</v>
      </c>
    </row>
    <row r="395" spans="1:4">
      <c r="A395" s="14">
        <v>36</v>
      </c>
      <c r="B395" s="259" t="s">
        <v>367</v>
      </c>
      <c r="C395" s="370" t="s">
        <v>65</v>
      </c>
      <c r="D395" s="26">
        <v>4</v>
      </c>
    </row>
    <row r="396" spans="1:4">
      <c r="A396" s="14">
        <v>37</v>
      </c>
      <c r="B396" s="259" t="s">
        <v>368</v>
      </c>
      <c r="C396" s="370" t="s">
        <v>65</v>
      </c>
      <c r="D396" s="26">
        <v>1</v>
      </c>
    </row>
    <row r="397" spans="1:4">
      <c r="A397" s="14">
        <v>38</v>
      </c>
      <c r="B397" s="259" t="s">
        <v>369</v>
      </c>
      <c r="C397" s="370" t="s">
        <v>65</v>
      </c>
      <c r="D397" s="26">
        <v>8</v>
      </c>
    </row>
    <row r="398" spans="1:4">
      <c r="A398" s="14">
        <v>39</v>
      </c>
      <c r="B398" s="259" t="s">
        <v>370</v>
      </c>
      <c r="C398" s="370" t="s">
        <v>65</v>
      </c>
      <c r="D398" s="26">
        <v>4</v>
      </c>
    </row>
    <row r="399" spans="1:4" ht="28.5">
      <c r="A399" s="14">
        <v>40</v>
      </c>
      <c r="B399" s="259" t="s">
        <v>371</v>
      </c>
      <c r="C399" s="370" t="s">
        <v>400</v>
      </c>
      <c r="D399" s="26">
        <v>46</v>
      </c>
    </row>
    <row r="400" spans="1:4">
      <c r="A400" s="14">
        <v>41</v>
      </c>
      <c r="B400" s="322" t="s">
        <v>372</v>
      </c>
      <c r="C400" s="370" t="s">
        <v>400</v>
      </c>
      <c r="D400" s="15">
        <v>1</v>
      </c>
    </row>
    <row r="401" spans="1:4">
      <c r="A401" s="14">
        <v>42</v>
      </c>
      <c r="B401" s="321" t="s">
        <v>373</v>
      </c>
      <c r="C401" s="376" t="s">
        <v>400</v>
      </c>
      <c r="D401" s="26">
        <v>1</v>
      </c>
    </row>
    <row r="402" spans="1:4">
      <c r="A402" s="14">
        <v>43</v>
      </c>
      <c r="B402" s="321" t="s">
        <v>374</v>
      </c>
      <c r="C402" s="376" t="s">
        <v>400</v>
      </c>
      <c r="D402" s="26">
        <v>3</v>
      </c>
    </row>
    <row r="403" spans="1:4">
      <c r="A403" s="14">
        <v>44</v>
      </c>
      <c r="B403" s="321" t="s">
        <v>375</v>
      </c>
      <c r="C403" s="376" t="s">
        <v>400</v>
      </c>
      <c r="D403" s="26">
        <v>2</v>
      </c>
    </row>
    <row r="404" spans="1:4">
      <c r="A404" s="14">
        <v>45</v>
      </c>
      <c r="B404" s="250" t="s">
        <v>376</v>
      </c>
      <c r="C404" s="376" t="s">
        <v>400</v>
      </c>
      <c r="D404" s="26">
        <v>1</v>
      </c>
    </row>
    <row r="405" spans="1:4">
      <c r="A405" s="14">
        <v>46</v>
      </c>
      <c r="B405" s="250" t="s">
        <v>377</v>
      </c>
      <c r="C405" s="376" t="s">
        <v>400</v>
      </c>
      <c r="D405" s="26">
        <v>9</v>
      </c>
    </row>
    <row r="406" spans="1:4">
      <c r="A406" s="14">
        <v>47</v>
      </c>
      <c r="B406" s="250" t="s">
        <v>378</v>
      </c>
      <c r="C406" s="376" t="s">
        <v>400</v>
      </c>
      <c r="D406" s="26">
        <v>3</v>
      </c>
    </row>
    <row r="407" spans="1:4">
      <c r="A407" s="14">
        <v>48</v>
      </c>
      <c r="B407" s="250" t="s">
        <v>379</v>
      </c>
      <c r="C407" s="376" t="s">
        <v>400</v>
      </c>
      <c r="D407" s="26">
        <v>5</v>
      </c>
    </row>
    <row r="408" spans="1:4">
      <c r="A408" s="14">
        <v>49</v>
      </c>
      <c r="B408" s="321" t="s">
        <v>380</v>
      </c>
      <c r="C408" s="376" t="s">
        <v>400</v>
      </c>
      <c r="D408" s="26">
        <v>27</v>
      </c>
    </row>
    <row r="409" spans="1:4">
      <c r="A409" s="14">
        <v>50</v>
      </c>
      <c r="B409" s="323" t="s">
        <v>381</v>
      </c>
      <c r="C409" s="370" t="s">
        <v>400</v>
      </c>
      <c r="D409" s="15">
        <v>4</v>
      </c>
    </row>
    <row r="410" spans="1:4">
      <c r="A410" s="14">
        <v>51</v>
      </c>
      <c r="B410" s="323" t="s">
        <v>382</v>
      </c>
      <c r="C410" s="370" t="s">
        <v>400</v>
      </c>
      <c r="D410" s="15">
        <v>1</v>
      </c>
    </row>
    <row r="411" spans="1:4">
      <c r="A411" s="14">
        <v>52</v>
      </c>
      <c r="B411" s="322" t="s">
        <v>383</v>
      </c>
      <c r="C411" s="377" t="s">
        <v>400</v>
      </c>
      <c r="D411" s="108">
        <v>6</v>
      </c>
    </row>
    <row r="412" spans="1:4">
      <c r="A412" s="14">
        <v>53</v>
      </c>
      <c r="B412" s="322" t="s">
        <v>384</v>
      </c>
      <c r="C412" s="377" t="s">
        <v>400</v>
      </c>
      <c r="D412" s="108">
        <v>1</v>
      </c>
    </row>
    <row r="413" spans="1:4">
      <c r="A413" s="14">
        <v>54</v>
      </c>
      <c r="B413" s="322" t="s">
        <v>385</v>
      </c>
      <c r="C413" s="377" t="s">
        <v>400</v>
      </c>
      <c r="D413" s="108">
        <v>6</v>
      </c>
    </row>
    <row r="414" spans="1:4">
      <c r="A414" s="14">
        <v>55</v>
      </c>
      <c r="B414" s="255" t="s">
        <v>386</v>
      </c>
      <c r="C414" s="377" t="s">
        <v>400</v>
      </c>
      <c r="D414" s="108">
        <v>12</v>
      </c>
    </row>
    <row r="415" spans="1:4">
      <c r="A415" s="14">
        <v>56</v>
      </c>
      <c r="B415" s="253" t="s">
        <v>387</v>
      </c>
      <c r="C415" s="377" t="s">
        <v>400</v>
      </c>
      <c r="D415" s="108">
        <v>2</v>
      </c>
    </row>
    <row r="416" spans="1:4" ht="28.5">
      <c r="A416" s="14">
        <v>57</v>
      </c>
      <c r="B416" s="259" t="s">
        <v>388</v>
      </c>
      <c r="C416" s="370" t="s">
        <v>61</v>
      </c>
      <c r="D416" s="26">
        <v>147.89999999999998</v>
      </c>
    </row>
    <row r="417" spans="1:4" ht="28.5">
      <c r="A417" s="14">
        <v>58</v>
      </c>
      <c r="B417" s="323" t="s">
        <v>389</v>
      </c>
      <c r="C417" s="370" t="s">
        <v>61</v>
      </c>
      <c r="D417" s="15">
        <v>24.4</v>
      </c>
    </row>
    <row r="418" spans="1:4" ht="28.5">
      <c r="A418" s="14">
        <v>59</v>
      </c>
      <c r="B418" s="323" t="s">
        <v>390</v>
      </c>
      <c r="C418" s="370" t="s">
        <v>61</v>
      </c>
      <c r="D418" s="15">
        <v>98.5</v>
      </c>
    </row>
    <row r="419" spans="1:4" ht="28.5">
      <c r="A419" s="14">
        <v>60</v>
      </c>
      <c r="B419" s="323" t="s">
        <v>391</v>
      </c>
      <c r="C419" s="370" t="s">
        <v>61</v>
      </c>
      <c r="D419" s="15">
        <v>777.60000000000014</v>
      </c>
    </row>
    <row r="420" spans="1:4">
      <c r="A420" s="14">
        <v>61</v>
      </c>
      <c r="B420" s="254" t="s">
        <v>402</v>
      </c>
      <c r="C420" s="370" t="s">
        <v>61</v>
      </c>
      <c r="D420" s="68">
        <v>80</v>
      </c>
    </row>
    <row r="421" spans="1:4">
      <c r="A421" s="14">
        <v>62</v>
      </c>
      <c r="B421" s="323" t="s">
        <v>392</v>
      </c>
      <c r="C421" s="370" t="s">
        <v>61</v>
      </c>
      <c r="D421" s="15">
        <v>13.2</v>
      </c>
    </row>
    <row r="422" spans="1:4">
      <c r="A422" s="14">
        <v>63</v>
      </c>
      <c r="B422" s="323" t="s">
        <v>393</v>
      </c>
      <c r="C422" s="370" t="s">
        <v>61</v>
      </c>
      <c r="D422" s="15">
        <v>17.600000000000001</v>
      </c>
    </row>
    <row r="423" spans="1:4">
      <c r="A423" s="14">
        <v>64</v>
      </c>
      <c r="B423" s="323" t="s">
        <v>394</v>
      </c>
      <c r="C423" s="370" t="s">
        <v>61</v>
      </c>
      <c r="D423" s="15">
        <v>67.8</v>
      </c>
    </row>
    <row r="424" spans="1:4">
      <c r="A424" s="14">
        <v>65</v>
      </c>
      <c r="B424" s="250" t="s">
        <v>395</v>
      </c>
      <c r="C424" s="375" t="s">
        <v>61</v>
      </c>
      <c r="D424" s="26">
        <v>110</v>
      </c>
    </row>
    <row r="425" spans="1:4">
      <c r="A425" s="14">
        <v>66</v>
      </c>
      <c r="B425" s="250" t="s">
        <v>396</v>
      </c>
      <c r="C425" s="375" t="s">
        <v>61</v>
      </c>
      <c r="D425" s="26">
        <v>540</v>
      </c>
    </row>
    <row r="426" spans="1:4">
      <c r="A426" s="14">
        <v>67</v>
      </c>
      <c r="B426" s="250" t="s">
        <v>397</v>
      </c>
      <c r="C426" s="375" t="s">
        <v>61</v>
      </c>
      <c r="D426" s="26">
        <v>2</v>
      </c>
    </row>
    <row r="427" spans="1:4">
      <c r="A427" s="14">
        <v>68</v>
      </c>
      <c r="B427" s="324" t="s">
        <v>398</v>
      </c>
      <c r="C427" s="379" t="s">
        <v>61</v>
      </c>
      <c r="D427" s="124">
        <v>105</v>
      </c>
    </row>
    <row r="428" spans="1:4">
      <c r="A428" s="14">
        <v>69</v>
      </c>
      <c r="B428" s="321" t="s">
        <v>399</v>
      </c>
      <c r="C428" s="362" t="s">
        <v>2</v>
      </c>
      <c r="D428" s="22">
        <v>320</v>
      </c>
    </row>
    <row r="429" spans="1:4">
      <c r="A429" s="14">
        <v>70</v>
      </c>
      <c r="B429" s="254" t="s">
        <v>403</v>
      </c>
      <c r="C429" s="370" t="s">
        <v>400</v>
      </c>
      <c r="D429" s="15">
        <v>1</v>
      </c>
    </row>
    <row r="430" spans="1:4">
      <c r="A430" s="14">
        <v>71</v>
      </c>
      <c r="B430" s="254" t="s">
        <v>404</v>
      </c>
      <c r="C430" s="370" t="s">
        <v>400</v>
      </c>
      <c r="D430" s="15">
        <v>1</v>
      </c>
    </row>
    <row r="431" spans="1:4">
      <c r="A431" s="186"/>
      <c r="B431" s="257" t="s">
        <v>124</v>
      </c>
      <c r="C431" s="380"/>
      <c r="D431" s="186"/>
    </row>
    <row r="432" spans="1:4">
      <c r="A432" s="100"/>
      <c r="B432" s="258" t="s">
        <v>405</v>
      </c>
      <c r="C432" s="381"/>
      <c r="D432" s="102"/>
    </row>
    <row r="433" spans="1:4" ht="42.75">
      <c r="A433" s="118">
        <v>1</v>
      </c>
      <c r="B433" s="233" t="s">
        <v>334</v>
      </c>
      <c r="C433" s="377" t="s">
        <v>400</v>
      </c>
      <c r="D433" s="108">
        <v>1</v>
      </c>
    </row>
    <row r="434" spans="1:4">
      <c r="A434" s="118">
        <v>2</v>
      </c>
      <c r="B434" s="233" t="s">
        <v>335</v>
      </c>
      <c r="C434" s="377" t="s">
        <v>400</v>
      </c>
      <c r="D434" s="108">
        <v>1</v>
      </c>
    </row>
    <row r="435" spans="1:4" ht="28.5">
      <c r="A435" s="118">
        <v>3</v>
      </c>
      <c r="B435" s="233" t="s">
        <v>336</v>
      </c>
      <c r="C435" s="377" t="s">
        <v>400</v>
      </c>
      <c r="D435" s="108">
        <v>1</v>
      </c>
    </row>
    <row r="436" spans="1:4">
      <c r="A436" s="118">
        <v>4</v>
      </c>
      <c r="B436" s="233" t="s">
        <v>337</v>
      </c>
      <c r="C436" s="377" t="s">
        <v>400</v>
      </c>
      <c r="D436" s="108">
        <v>1</v>
      </c>
    </row>
    <row r="437" spans="1:4">
      <c r="A437" s="118">
        <v>5</v>
      </c>
      <c r="B437" s="259" t="s">
        <v>408</v>
      </c>
      <c r="C437" s="370" t="s">
        <v>400</v>
      </c>
      <c r="D437" s="26">
        <v>46</v>
      </c>
    </row>
    <row r="438" spans="1:4">
      <c r="A438" s="118">
        <v>6</v>
      </c>
      <c r="B438" s="253" t="s">
        <v>338</v>
      </c>
      <c r="C438" s="377" t="s">
        <v>400</v>
      </c>
      <c r="D438" s="107">
        <v>1</v>
      </c>
    </row>
    <row r="439" spans="1:4">
      <c r="A439" s="118">
        <v>7</v>
      </c>
      <c r="B439" s="253" t="s">
        <v>339</v>
      </c>
      <c r="C439" s="377" t="s">
        <v>400</v>
      </c>
      <c r="D439" s="107">
        <v>1</v>
      </c>
    </row>
    <row r="440" spans="1:4">
      <c r="A440" s="118">
        <v>8</v>
      </c>
      <c r="B440" s="253" t="s">
        <v>340</v>
      </c>
      <c r="C440" s="377" t="s">
        <v>400</v>
      </c>
      <c r="D440" s="107">
        <v>3</v>
      </c>
    </row>
    <row r="441" spans="1:4">
      <c r="A441" s="118">
        <v>9</v>
      </c>
      <c r="B441" s="253" t="s">
        <v>341</v>
      </c>
      <c r="C441" s="377" t="s">
        <v>400</v>
      </c>
      <c r="D441" s="107">
        <v>1</v>
      </c>
    </row>
    <row r="442" spans="1:4">
      <c r="A442" s="118">
        <v>10</v>
      </c>
      <c r="B442" s="253" t="s">
        <v>342</v>
      </c>
      <c r="C442" s="377" t="s">
        <v>400</v>
      </c>
      <c r="D442" s="107">
        <v>2</v>
      </c>
    </row>
    <row r="443" spans="1:4">
      <c r="A443" s="118">
        <v>11</v>
      </c>
      <c r="B443" s="253" t="s">
        <v>343</v>
      </c>
      <c r="C443" s="377" t="s">
        <v>400</v>
      </c>
      <c r="D443" s="107">
        <v>2</v>
      </c>
    </row>
    <row r="444" spans="1:4">
      <c r="A444" s="118">
        <v>12</v>
      </c>
      <c r="B444" s="253" t="s">
        <v>344</v>
      </c>
      <c r="C444" s="377" t="s">
        <v>400</v>
      </c>
      <c r="D444" s="107">
        <v>1</v>
      </c>
    </row>
    <row r="445" spans="1:4">
      <c r="A445" s="118">
        <v>13</v>
      </c>
      <c r="B445" s="253" t="s">
        <v>345</v>
      </c>
      <c r="C445" s="377" t="s">
        <v>400</v>
      </c>
      <c r="D445" s="107">
        <v>3</v>
      </c>
    </row>
    <row r="446" spans="1:4">
      <c r="A446" s="118">
        <v>14</v>
      </c>
      <c r="B446" s="253" t="s">
        <v>346</v>
      </c>
      <c r="C446" s="377" t="s">
        <v>400</v>
      </c>
      <c r="D446" s="107">
        <v>3</v>
      </c>
    </row>
    <row r="447" spans="1:4">
      <c r="A447" s="118">
        <v>15</v>
      </c>
      <c r="B447" s="253" t="s">
        <v>347</v>
      </c>
      <c r="C447" s="377" t="s">
        <v>400</v>
      </c>
      <c r="D447" s="107">
        <v>5</v>
      </c>
    </row>
    <row r="448" spans="1:4">
      <c r="A448" s="187"/>
      <c r="B448" s="260" t="s">
        <v>124</v>
      </c>
      <c r="C448" s="382"/>
      <c r="D448" s="188"/>
    </row>
    <row r="449" spans="1:4" ht="28.5">
      <c r="A449" s="43">
        <v>1</v>
      </c>
      <c r="B449" s="259" t="s">
        <v>434</v>
      </c>
      <c r="C449" s="370" t="s">
        <v>65</v>
      </c>
      <c r="D449" s="15">
        <v>22.5</v>
      </c>
    </row>
    <row r="450" spans="1:4" ht="28.5">
      <c r="A450" s="45">
        <v>2</v>
      </c>
      <c r="B450" s="259" t="s">
        <v>409</v>
      </c>
      <c r="C450" s="370" t="s">
        <v>65</v>
      </c>
      <c r="D450" s="15">
        <v>55</v>
      </c>
    </row>
    <row r="451" spans="1:4">
      <c r="A451" s="45">
        <v>3</v>
      </c>
      <c r="B451" s="259" t="s">
        <v>410</v>
      </c>
      <c r="C451" s="370" t="s">
        <v>65</v>
      </c>
      <c r="D451" s="15">
        <v>45</v>
      </c>
    </row>
    <row r="452" spans="1:4">
      <c r="A452" s="45">
        <v>4</v>
      </c>
      <c r="B452" s="259" t="s">
        <v>411</v>
      </c>
      <c r="C452" s="376" t="s">
        <v>65</v>
      </c>
      <c r="D452" s="47">
        <v>95</v>
      </c>
    </row>
    <row r="453" spans="1:4">
      <c r="A453" s="45">
        <v>5</v>
      </c>
      <c r="B453" s="259" t="s">
        <v>412</v>
      </c>
      <c r="C453" s="376" t="s">
        <v>65</v>
      </c>
      <c r="D453" s="47">
        <v>140</v>
      </c>
    </row>
    <row r="454" spans="1:4">
      <c r="A454" s="45">
        <v>6</v>
      </c>
      <c r="B454" s="259" t="s">
        <v>413</v>
      </c>
      <c r="C454" s="376" t="s">
        <v>65</v>
      </c>
      <c r="D454" s="47">
        <v>145</v>
      </c>
    </row>
    <row r="455" spans="1:4">
      <c r="A455" s="45">
        <v>7</v>
      </c>
      <c r="B455" s="256" t="s">
        <v>414</v>
      </c>
      <c r="C455" s="376" t="s">
        <v>65</v>
      </c>
      <c r="D455" s="15">
        <v>550</v>
      </c>
    </row>
    <row r="456" spans="1:4">
      <c r="A456" s="49">
        <v>8</v>
      </c>
      <c r="B456" s="325" t="s">
        <v>415</v>
      </c>
      <c r="C456" s="383" t="s">
        <v>400</v>
      </c>
      <c r="D456" s="58">
        <v>1</v>
      </c>
    </row>
    <row r="457" spans="1:4">
      <c r="A457" s="49">
        <v>9</v>
      </c>
      <c r="B457" s="261" t="s">
        <v>416</v>
      </c>
      <c r="C457" s="384" t="s">
        <v>400</v>
      </c>
      <c r="D457" s="37">
        <v>1</v>
      </c>
    </row>
    <row r="458" spans="1:4">
      <c r="A458" s="49">
        <v>10</v>
      </c>
      <c r="B458" s="261" t="s">
        <v>417</v>
      </c>
      <c r="C458" s="384" t="s">
        <v>400</v>
      </c>
      <c r="D458" s="37">
        <v>1</v>
      </c>
    </row>
    <row r="459" spans="1:4">
      <c r="A459" s="50">
        <v>11</v>
      </c>
      <c r="B459" s="326" t="s">
        <v>418</v>
      </c>
      <c r="C459" s="385" t="s">
        <v>400</v>
      </c>
      <c r="D459" s="37">
        <v>4</v>
      </c>
    </row>
    <row r="460" spans="1:4">
      <c r="A460" s="49">
        <v>12</v>
      </c>
      <c r="B460" s="325" t="s">
        <v>419</v>
      </c>
      <c r="C460" s="383" t="s">
        <v>400</v>
      </c>
      <c r="D460" s="58">
        <v>2</v>
      </c>
    </row>
    <row r="461" spans="1:4">
      <c r="A461" s="50">
        <v>13</v>
      </c>
      <c r="B461" s="325" t="s">
        <v>420</v>
      </c>
      <c r="C461" s="383" t="s">
        <v>400</v>
      </c>
      <c r="D461" s="58">
        <v>18</v>
      </c>
    </row>
    <row r="462" spans="1:4">
      <c r="A462" s="51">
        <v>14</v>
      </c>
      <c r="B462" s="325" t="s">
        <v>421</v>
      </c>
      <c r="C462" s="383" t="s">
        <v>400</v>
      </c>
      <c r="D462" s="15">
        <v>18</v>
      </c>
    </row>
    <row r="463" spans="1:4">
      <c r="A463" s="51">
        <v>15</v>
      </c>
      <c r="B463" s="325" t="s">
        <v>422</v>
      </c>
      <c r="C463" s="383" t="s">
        <v>400</v>
      </c>
      <c r="D463" s="58">
        <v>10</v>
      </c>
    </row>
    <row r="464" spans="1:4">
      <c r="A464" s="50">
        <v>16</v>
      </c>
      <c r="B464" s="325" t="s">
        <v>423</v>
      </c>
      <c r="C464" s="383" t="s">
        <v>400</v>
      </c>
      <c r="D464" s="58">
        <v>131</v>
      </c>
    </row>
    <row r="465" spans="1:4">
      <c r="A465" s="50">
        <v>17</v>
      </c>
      <c r="B465" s="325" t="s">
        <v>424</v>
      </c>
      <c r="C465" s="383" t="s">
        <v>400</v>
      </c>
      <c r="D465" s="58">
        <v>3</v>
      </c>
    </row>
    <row r="466" spans="1:4" ht="28.5">
      <c r="A466" s="49">
        <v>18</v>
      </c>
      <c r="B466" s="261" t="s">
        <v>425</v>
      </c>
      <c r="C466" s="383" t="s">
        <v>400</v>
      </c>
      <c r="D466" s="26">
        <v>131</v>
      </c>
    </row>
    <row r="467" spans="1:4" ht="28.5">
      <c r="A467" s="52">
        <v>19</v>
      </c>
      <c r="B467" s="327" t="s">
        <v>426</v>
      </c>
      <c r="C467" s="386" t="s">
        <v>68</v>
      </c>
      <c r="D467" s="6">
        <v>4</v>
      </c>
    </row>
    <row r="468" spans="1:4" ht="28.5">
      <c r="A468" s="53">
        <v>20</v>
      </c>
      <c r="B468" s="328" t="s">
        <v>427</v>
      </c>
      <c r="C468" s="387" t="s">
        <v>66</v>
      </c>
      <c r="D468" s="37">
        <v>55</v>
      </c>
    </row>
    <row r="469" spans="1:4">
      <c r="A469" s="53">
        <v>21</v>
      </c>
      <c r="B469" s="328" t="s">
        <v>428</v>
      </c>
      <c r="C469" s="387" t="s">
        <v>66</v>
      </c>
      <c r="D469" s="37">
        <v>45</v>
      </c>
    </row>
    <row r="470" spans="1:4">
      <c r="A470" s="53">
        <v>22</v>
      </c>
      <c r="B470" s="328" t="s">
        <v>429</v>
      </c>
      <c r="C470" s="387" t="s">
        <v>66</v>
      </c>
      <c r="D470" s="37">
        <v>95</v>
      </c>
    </row>
    <row r="471" spans="1:4">
      <c r="A471" s="53">
        <v>23</v>
      </c>
      <c r="B471" s="328" t="s">
        <v>430</v>
      </c>
      <c r="C471" s="387" t="s">
        <v>66</v>
      </c>
      <c r="D471" s="37">
        <v>140</v>
      </c>
    </row>
    <row r="472" spans="1:4">
      <c r="A472" s="54">
        <v>24</v>
      </c>
      <c r="B472" s="318" t="s">
        <v>431</v>
      </c>
      <c r="C472" s="388" t="s">
        <v>66</v>
      </c>
      <c r="D472" s="37">
        <v>145</v>
      </c>
    </row>
    <row r="473" spans="1:4">
      <c r="A473" s="53">
        <v>25</v>
      </c>
      <c r="B473" s="328" t="s">
        <v>432</v>
      </c>
      <c r="C473" s="387" t="s">
        <v>66</v>
      </c>
      <c r="D473" s="37">
        <v>550</v>
      </c>
    </row>
    <row r="474" spans="1:4">
      <c r="A474" s="64">
        <v>26</v>
      </c>
      <c r="B474" s="259" t="s">
        <v>433</v>
      </c>
      <c r="C474" s="370" t="s">
        <v>65</v>
      </c>
      <c r="D474" s="15">
        <v>22.5</v>
      </c>
    </row>
    <row r="475" spans="1:4">
      <c r="A475" s="14"/>
      <c r="B475" s="260" t="s">
        <v>124</v>
      </c>
      <c r="C475" s="370"/>
      <c r="D475" s="56"/>
    </row>
    <row r="476" spans="1:4" ht="28.5">
      <c r="A476" s="43">
        <v>1</v>
      </c>
      <c r="B476" s="259" t="s">
        <v>447</v>
      </c>
      <c r="C476" s="362" t="s">
        <v>65</v>
      </c>
      <c r="D476" s="44">
        <v>3</v>
      </c>
    </row>
    <row r="477" spans="1:4">
      <c r="A477" s="64">
        <v>2</v>
      </c>
      <c r="B477" s="236" t="s">
        <v>435</v>
      </c>
      <c r="C477" s="362" t="s">
        <v>65</v>
      </c>
      <c r="D477" s="60">
        <v>230</v>
      </c>
    </row>
    <row r="478" spans="1:4">
      <c r="A478" s="64">
        <v>3</v>
      </c>
      <c r="B478" s="236" t="s">
        <v>436</v>
      </c>
      <c r="C478" s="362" t="s">
        <v>400</v>
      </c>
      <c r="D478" s="60">
        <v>2</v>
      </c>
    </row>
    <row r="479" spans="1:4">
      <c r="A479" s="64">
        <v>4</v>
      </c>
      <c r="B479" s="329" t="s">
        <v>437</v>
      </c>
      <c r="C479" s="362" t="s">
        <v>400</v>
      </c>
      <c r="D479" s="60">
        <v>14</v>
      </c>
    </row>
    <row r="480" spans="1:4">
      <c r="A480" s="64">
        <v>5</v>
      </c>
      <c r="B480" s="330" t="s">
        <v>438</v>
      </c>
      <c r="C480" s="362" t="s">
        <v>400</v>
      </c>
      <c r="D480" s="60">
        <v>50</v>
      </c>
    </row>
    <row r="481" spans="1:4" ht="28.5">
      <c r="A481" s="64">
        <v>6</v>
      </c>
      <c r="B481" s="329" t="s">
        <v>439</v>
      </c>
      <c r="C481" s="362" t="s">
        <v>400</v>
      </c>
      <c r="D481" s="60">
        <v>50</v>
      </c>
    </row>
    <row r="482" spans="1:4">
      <c r="A482" s="64">
        <v>7</v>
      </c>
      <c r="B482" s="236" t="s">
        <v>440</v>
      </c>
      <c r="C482" s="362" t="s">
        <v>65</v>
      </c>
      <c r="D482" s="60">
        <v>26</v>
      </c>
    </row>
    <row r="483" spans="1:4" ht="28.5">
      <c r="A483" s="64">
        <v>8</v>
      </c>
      <c r="B483" s="267" t="s">
        <v>441</v>
      </c>
      <c r="C483" s="389" t="s">
        <v>4</v>
      </c>
      <c r="D483" s="32">
        <v>6</v>
      </c>
    </row>
    <row r="484" spans="1:4">
      <c r="A484" s="64">
        <v>9</v>
      </c>
      <c r="B484" s="259" t="s">
        <v>442</v>
      </c>
      <c r="C484" s="370" t="s">
        <v>400</v>
      </c>
      <c r="D484" s="62">
        <v>3</v>
      </c>
    </row>
    <row r="485" spans="1:4">
      <c r="A485" s="64">
        <v>10</v>
      </c>
      <c r="B485" s="236" t="s">
        <v>443</v>
      </c>
      <c r="C485" s="362" t="s">
        <v>400</v>
      </c>
      <c r="D485" s="60">
        <v>6</v>
      </c>
    </row>
    <row r="486" spans="1:4">
      <c r="A486" s="64">
        <v>11</v>
      </c>
      <c r="B486" s="259" t="s">
        <v>424</v>
      </c>
      <c r="C486" s="370" t="s">
        <v>400</v>
      </c>
      <c r="D486" s="61">
        <v>2</v>
      </c>
    </row>
    <row r="487" spans="1:4">
      <c r="A487" s="64">
        <v>12</v>
      </c>
      <c r="B487" s="259" t="s">
        <v>444</v>
      </c>
      <c r="C487" s="370" t="s">
        <v>400</v>
      </c>
      <c r="D487" s="62">
        <v>2</v>
      </c>
    </row>
    <row r="488" spans="1:4">
      <c r="A488" s="64">
        <v>13</v>
      </c>
      <c r="B488" s="245" t="s">
        <v>15</v>
      </c>
      <c r="C488" s="370" t="s">
        <v>400</v>
      </c>
      <c r="D488" s="62">
        <v>2</v>
      </c>
    </row>
    <row r="489" spans="1:4">
      <c r="A489" s="64">
        <v>14</v>
      </c>
      <c r="B489" s="287" t="s">
        <v>445</v>
      </c>
      <c r="C489" s="390" t="s">
        <v>62</v>
      </c>
      <c r="D489" s="6">
        <v>40</v>
      </c>
    </row>
    <row r="490" spans="1:4">
      <c r="A490" s="64">
        <v>15</v>
      </c>
      <c r="B490" s="259" t="s">
        <v>446</v>
      </c>
      <c r="C490" s="370" t="s">
        <v>65</v>
      </c>
      <c r="D490" s="44">
        <v>233</v>
      </c>
    </row>
    <row r="491" spans="1:4">
      <c r="A491" s="46"/>
      <c r="B491" s="260" t="s">
        <v>124</v>
      </c>
      <c r="C491" s="376"/>
      <c r="D491" s="48"/>
    </row>
    <row r="492" spans="1:4" ht="28.5">
      <c r="A492" s="65">
        <v>1</v>
      </c>
      <c r="B492" s="265" t="s">
        <v>483</v>
      </c>
      <c r="C492" s="391" t="s">
        <v>3</v>
      </c>
      <c r="D492" s="189">
        <v>1</v>
      </c>
    </row>
    <row r="493" spans="1:4">
      <c r="A493" s="42">
        <v>2</v>
      </c>
      <c r="B493" s="242" t="s">
        <v>448</v>
      </c>
      <c r="C493" s="392" t="s">
        <v>400</v>
      </c>
      <c r="D493" s="190">
        <v>1</v>
      </c>
    </row>
    <row r="494" spans="1:4" ht="28.5">
      <c r="A494" s="42">
        <v>3</v>
      </c>
      <c r="B494" s="265" t="s">
        <v>449</v>
      </c>
      <c r="C494" s="391" t="s">
        <v>3</v>
      </c>
      <c r="D494" s="189">
        <v>1</v>
      </c>
    </row>
    <row r="495" spans="1:4" ht="28.5">
      <c r="A495" s="42">
        <v>4</v>
      </c>
      <c r="B495" s="242" t="s">
        <v>450</v>
      </c>
      <c r="C495" s="391" t="s">
        <v>3</v>
      </c>
      <c r="D495" s="190">
        <v>1</v>
      </c>
    </row>
    <row r="496" spans="1:4">
      <c r="A496" s="42">
        <v>5</v>
      </c>
      <c r="B496" s="250" t="s">
        <v>451</v>
      </c>
      <c r="C496" s="393" t="s">
        <v>400</v>
      </c>
      <c r="D496" s="191">
        <v>17</v>
      </c>
    </row>
    <row r="497" spans="1:4" ht="28.5">
      <c r="A497" s="42">
        <v>6</v>
      </c>
      <c r="B497" s="266" t="s">
        <v>452</v>
      </c>
      <c r="C497" s="394" t="s">
        <v>400</v>
      </c>
      <c r="D497" s="167">
        <v>48</v>
      </c>
    </row>
    <row r="498" spans="1:4">
      <c r="A498" s="42">
        <v>7</v>
      </c>
      <c r="B498" s="266" t="s">
        <v>453</v>
      </c>
      <c r="C498" s="395" t="s">
        <v>400</v>
      </c>
      <c r="D498" s="192">
        <v>2</v>
      </c>
    </row>
    <row r="499" spans="1:4">
      <c r="A499" s="42">
        <v>8</v>
      </c>
      <c r="B499" s="266" t="s">
        <v>454</v>
      </c>
      <c r="C499" s="395" t="s">
        <v>400</v>
      </c>
      <c r="D499" s="192">
        <v>2</v>
      </c>
    </row>
    <row r="500" spans="1:4">
      <c r="A500" s="42">
        <v>9</v>
      </c>
      <c r="B500" s="266" t="s">
        <v>455</v>
      </c>
      <c r="C500" s="393" t="s">
        <v>400</v>
      </c>
      <c r="D500" s="192">
        <v>3</v>
      </c>
    </row>
    <row r="501" spans="1:4">
      <c r="A501" s="42">
        <v>10</v>
      </c>
      <c r="B501" s="259" t="s">
        <v>456</v>
      </c>
      <c r="C501" s="395" t="s">
        <v>400</v>
      </c>
      <c r="D501" s="192">
        <v>2</v>
      </c>
    </row>
    <row r="502" spans="1:4">
      <c r="A502" s="42">
        <v>11</v>
      </c>
      <c r="B502" s="267" t="s">
        <v>457</v>
      </c>
      <c r="C502" s="396" t="s">
        <v>65</v>
      </c>
      <c r="D502" s="193">
        <v>150</v>
      </c>
    </row>
    <row r="503" spans="1:4">
      <c r="A503" s="42">
        <v>12</v>
      </c>
      <c r="B503" s="267" t="s">
        <v>458</v>
      </c>
      <c r="C503" s="396" t="s">
        <v>65</v>
      </c>
      <c r="D503" s="194">
        <v>200</v>
      </c>
    </row>
    <row r="504" spans="1:4">
      <c r="A504" s="42">
        <v>13</v>
      </c>
      <c r="B504" s="267" t="s">
        <v>459</v>
      </c>
      <c r="C504" s="396" t="s">
        <v>65</v>
      </c>
      <c r="D504" s="194">
        <v>23</v>
      </c>
    </row>
    <row r="505" spans="1:4" ht="28.5">
      <c r="A505" s="42">
        <v>14</v>
      </c>
      <c r="B505" s="267" t="s">
        <v>460</v>
      </c>
      <c r="C505" s="396" t="s">
        <v>65</v>
      </c>
      <c r="D505" s="194">
        <v>23</v>
      </c>
    </row>
    <row r="506" spans="1:4" ht="28.5">
      <c r="A506" s="42">
        <v>15</v>
      </c>
      <c r="B506" s="268" t="s">
        <v>461</v>
      </c>
      <c r="C506" s="396" t="s">
        <v>65</v>
      </c>
      <c r="D506" s="194">
        <v>13</v>
      </c>
    </row>
    <row r="507" spans="1:4">
      <c r="A507" s="42">
        <v>16</v>
      </c>
      <c r="B507" s="250" t="s">
        <v>462</v>
      </c>
      <c r="C507" s="393" t="s">
        <v>65</v>
      </c>
      <c r="D507" s="191">
        <v>3.5</v>
      </c>
    </row>
    <row r="508" spans="1:4">
      <c r="A508" s="42">
        <v>17</v>
      </c>
      <c r="B508" s="250" t="s">
        <v>463</v>
      </c>
      <c r="C508" s="393" t="s">
        <v>65</v>
      </c>
      <c r="D508" s="191">
        <v>2.5</v>
      </c>
    </row>
    <row r="509" spans="1:4">
      <c r="A509" s="42">
        <v>18</v>
      </c>
      <c r="B509" s="250" t="s">
        <v>464</v>
      </c>
      <c r="C509" s="393" t="s">
        <v>400</v>
      </c>
      <c r="D509" s="191">
        <v>3</v>
      </c>
    </row>
    <row r="510" spans="1:4">
      <c r="A510" s="42">
        <v>19</v>
      </c>
      <c r="B510" s="250" t="s">
        <v>465</v>
      </c>
      <c r="C510" s="393" t="s">
        <v>400</v>
      </c>
      <c r="D510" s="191">
        <v>30</v>
      </c>
    </row>
    <row r="511" spans="1:4">
      <c r="A511" s="42">
        <v>20</v>
      </c>
      <c r="B511" s="250" t="s">
        <v>466</v>
      </c>
      <c r="C511" s="393" t="s">
        <v>400</v>
      </c>
      <c r="D511" s="191">
        <v>9</v>
      </c>
    </row>
    <row r="512" spans="1:4">
      <c r="A512" s="42">
        <v>21</v>
      </c>
      <c r="B512" s="250" t="s">
        <v>467</v>
      </c>
      <c r="C512" s="393" t="s">
        <v>400</v>
      </c>
      <c r="D512" s="191">
        <v>3</v>
      </c>
    </row>
    <row r="513" spans="1:4">
      <c r="A513" s="42">
        <v>22</v>
      </c>
      <c r="B513" s="250" t="s">
        <v>468</v>
      </c>
      <c r="C513" s="393" t="s">
        <v>400</v>
      </c>
      <c r="D513" s="191">
        <v>80</v>
      </c>
    </row>
    <row r="514" spans="1:4">
      <c r="A514" s="42">
        <v>23</v>
      </c>
      <c r="B514" s="250" t="s">
        <v>469</v>
      </c>
      <c r="C514" s="393" t="s">
        <v>400</v>
      </c>
      <c r="D514" s="191">
        <v>150</v>
      </c>
    </row>
    <row r="515" spans="1:4">
      <c r="A515" s="42">
        <v>24</v>
      </c>
      <c r="B515" s="250" t="s">
        <v>470</v>
      </c>
      <c r="C515" s="393" t="s">
        <v>400</v>
      </c>
      <c r="D515" s="191">
        <v>22</v>
      </c>
    </row>
    <row r="516" spans="1:4">
      <c r="A516" s="42">
        <v>25</v>
      </c>
      <c r="B516" s="250" t="s">
        <v>471</v>
      </c>
      <c r="C516" s="393" t="s">
        <v>400</v>
      </c>
      <c r="D516" s="191">
        <v>40</v>
      </c>
    </row>
    <row r="517" spans="1:4">
      <c r="A517" s="42">
        <v>26</v>
      </c>
      <c r="B517" s="250" t="s">
        <v>472</v>
      </c>
      <c r="C517" s="393" t="s">
        <v>400</v>
      </c>
      <c r="D517" s="191">
        <v>25</v>
      </c>
    </row>
    <row r="518" spans="1:4">
      <c r="A518" s="42">
        <v>27</v>
      </c>
      <c r="B518" s="250" t="s">
        <v>473</v>
      </c>
      <c r="C518" s="393" t="s">
        <v>400</v>
      </c>
      <c r="D518" s="191">
        <v>5</v>
      </c>
    </row>
    <row r="519" spans="1:4">
      <c r="A519" s="42">
        <v>28</v>
      </c>
      <c r="B519" s="250" t="s">
        <v>474</v>
      </c>
      <c r="C519" s="393" t="s">
        <v>400</v>
      </c>
      <c r="D519" s="191">
        <v>17</v>
      </c>
    </row>
    <row r="520" spans="1:4">
      <c r="A520" s="42">
        <v>29</v>
      </c>
      <c r="B520" s="250" t="s">
        <v>475</v>
      </c>
      <c r="C520" s="393" t="s">
        <v>400</v>
      </c>
      <c r="D520" s="191">
        <v>6</v>
      </c>
    </row>
    <row r="521" spans="1:4">
      <c r="A521" s="42">
        <v>30</v>
      </c>
      <c r="B521" s="250" t="s">
        <v>476</v>
      </c>
      <c r="C521" s="393" t="s">
        <v>400</v>
      </c>
      <c r="D521" s="191">
        <v>1</v>
      </c>
    </row>
    <row r="522" spans="1:4">
      <c r="A522" s="42">
        <v>31</v>
      </c>
      <c r="B522" s="250" t="s">
        <v>477</v>
      </c>
      <c r="C522" s="393" t="s">
        <v>400</v>
      </c>
      <c r="D522" s="191">
        <v>2</v>
      </c>
    </row>
    <row r="523" spans="1:4">
      <c r="A523" s="42">
        <v>32</v>
      </c>
      <c r="B523" s="250" t="s">
        <v>478</v>
      </c>
      <c r="C523" s="393" t="s">
        <v>400</v>
      </c>
      <c r="D523" s="191">
        <v>5</v>
      </c>
    </row>
    <row r="524" spans="1:4">
      <c r="A524" s="42">
        <v>33</v>
      </c>
      <c r="B524" s="250" t="s">
        <v>479</v>
      </c>
      <c r="C524" s="393" t="s">
        <v>400</v>
      </c>
      <c r="D524" s="191">
        <v>3</v>
      </c>
    </row>
    <row r="525" spans="1:4">
      <c r="A525" s="66">
        <v>34</v>
      </c>
      <c r="B525" s="250" t="s">
        <v>480</v>
      </c>
      <c r="C525" s="393" t="s">
        <v>400</v>
      </c>
      <c r="D525" s="191">
        <v>9</v>
      </c>
    </row>
    <row r="526" spans="1:4">
      <c r="A526" s="42">
        <v>35</v>
      </c>
      <c r="B526" s="250" t="s">
        <v>481</v>
      </c>
      <c r="C526" s="393" t="s">
        <v>400</v>
      </c>
      <c r="D526" s="191">
        <v>12</v>
      </c>
    </row>
    <row r="527" spans="1:4">
      <c r="A527" s="66">
        <v>36</v>
      </c>
      <c r="B527" s="250" t="s">
        <v>482</v>
      </c>
      <c r="C527" s="393" t="s">
        <v>400</v>
      </c>
      <c r="D527" s="191">
        <v>13</v>
      </c>
    </row>
    <row r="528" spans="1:4">
      <c r="A528" s="42">
        <v>37</v>
      </c>
      <c r="B528" s="259" t="s">
        <v>446</v>
      </c>
      <c r="C528" s="370" t="s">
        <v>65</v>
      </c>
      <c r="D528" s="195">
        <v>409</v>
      </c>
    </row>
    <row r="529" spans="1:4">
      <c r="A529" s="46"/>
      <c r="B529" s="260" t="s">
        <v>124</v>
      </c>
      <c r="C529" s="376"/>
      <c r="D529" s="196"/>
    </row>
    <row r="530" spans="1:4" ht="28.5">
      <c r="A530" s="24">
        <v>1</v>
      </c>
      <c r="B530" s="269" t="s">
        <v>484</v>
      </c>
      <c r="C530" s="397" t="s">
        <v>3</v>
      </c>
      <c r="D530" s="197">
        <v>1</v>
      </c>
    </row>
    <row r="531" spans="1:4">
      <c r="A531" s="24">
        <v>2</v>
      </c>
      <c r="B531" s="242" t="s">
        <v>448</v>
      </c>
      <c r="C531" s="392" t="s">
        <v>400</v>
      </c>
      <c r="D531" s="190">
        <v>1</v>
      </c>
    </row>
    <row r="532" spans="1:4" ht="28.5">
      <c r="A532" s="24">
        <v>3</v>
      </c>
      <c r="B532" s="265" t="s">
        <v>449</v>
      </c>
      <c r="C532" s="391" t="s">
        <v>3</v>
      </c>
      <c r="D532" s="189">
        <v>1</v>
      </c>
    </row>
    <row r="533" spans="1:4" ht="28.5">
      <c r="A533" s="24">
        <v>4</v>
      </c>
      <c r="B533" s="242" t="s">
        <v>450</v>
      </c>
      <c r="C533" s="391" t="s">
        <v>3</v>
      </c>
      <c r="D533" s="190">
        <v>1</v>
      </c>
    </row>
    <row r="534" spans="1:4">
      <c r="A534" s="120"/>
      <c r="B534" s="260" t="s">
        <v>124</v>
      </c>
      <c r="C534" s="398"/>
      <c r="D534" s="198"/>
    </row>
    <row r="535" spans="1:4" ht="71.25">
      <c r="A535" s="57">
        <v>1</v>
      </c>
      <c r="B535" s="250" t="s">
        <v>499</v>
      </c>
      <c r="C535" s="363" t="s">
        <v>3</v>
      </c>
      <c r="D535" s="37">
        <v>1</v>
      </c>
    </row>
    <row r="536" spans="1:4">
      <c r="A536" s="54">
        <v>2</v>
      </c>
      <c r="B536" s="265" t="s">
        <v>485</v>
      </c>
      <c r="C536" s="399" t="s">
        <v>3</v>
      </c>
      <c r="D536" s="63">
        <v>1</v>
      </c>
    </row>
    <row r="537" spans="1:4">
      <c r="A537" s="54">
        <v>3</v>
      </c>
      <c r="B537" s="240" t="s">
        <v>486</v>
      </c>
      <c r="C537" s="362" t="s">
        <v>65</v>
      </c>
      <c r="D537" s="15">
        <v>11</v>
      </c>
    </row>
    <row r="538" spans="1:4">
      <c r="A538" s="54">
        <v>4</v>
      </c>
      <c r="B538" s="236" t="s">
        <v>487</v>
      </c>
      <c r="C538" s="362" t="s">
        <v>65</v>
      </c>
      <c r="D538" s="23">
        <v>2</v>
      </c>
    </row>
    <row r="539" spans="1:4">
      <c r="A539" s="54">
        <v>5</v>
      </c>
      <c r="B539" s="236" t="s">
        <v>488</v>
      </c>
      <c r="C539" s="362" t="s">
        <v>400</v>
      </c>
      <c r="D539" s="23">
        <v>9</v>
      </c>
    </row>
    <row r="540" spans="1:4">
      <c r="A540" s="54">
        <v>6</v>
      </c>
      <c r="B540" s="236" t="s">
        <v>489</v>
      </c>
      <c r="C540" s="362" t="s">
        <v>400</v>
      </c>
      <c r="D540" s="23">
        <v>1</v>
      </c>
    </row>
    <row r="541" spans="1:4">
      <c r="A541" s="54">
        <v>7</v>
      </c>
      <c r="B541" s="236" t="s">
        <v>490</v>
      </c>
      <c r="C541" s="362" t="s">
        <v>400</v>
      </c>
      <c r="D541" s="23">
        <v>1</v>
      </c>
    </row>
    <row r="542" spans="1:4">
      <c r="A542" s="54">
        <v>8</v>
      </c>
      <c r="B542" s="259" t="s">
        <v>491</v>
      </c>
      <c r="C542" s="370" t="s">
        <v>400</v>
      </c>
      <c r="D542" s="125">
        <v>4</v>
      </c>
    </row>
    <row r="543" spans="1:4">
      <c r="A543" s="54">
        <v>9</v>
      </c>
      <c r="B543" s="259" t="s">
        <v>492</v>
      </c>
      <c r="C543" s="370" t="s">
        <v>400</v>
      </c>
      <c r="D543" s="125">
        <v>1</v>
      </c>
    </row>
    <row r="544" spans="1:4">
      <c r="A544" s="54">
        <v>10</v>
      </c>
      <c r="B544" s="259" t="s">
        <v>493</v>
      </c>
      <c r="C544" s="370" t="s">
        <v>400</v>
      </c>
      <c r="D544" s="125">
        <v>1</v>
      </c>
    </row>
    <row r="545" spans="1:4">
      <c r="A545" s="54">
        <v>11</v>
      </c>
      <c r="B545" s="331" t="s">
        <v>494</v>
      </c>
      <c r="C545" s="400" t="s">
        <v>400</v>
      </c>
      <c r="D545" s="154">
        <v>2</v>
      </c>
    </row>
    <row r="546" spans="1:4">
      <c r="A546" s="54">
        <v>12</v>
      </c>
      <c r="B546" s="236" t="s">
        <v>495</v>
      </c>
      <c r="C546" s="362" t="s">
        <v>400</v>
      </c>
      <c r="D546" s="23">
        <v>8</v>
      </c>
    </row>
    <row r="547" spans="1:4">
      <c r="A547" s="54">
        <v>13</v>
      </c>
      <c r="B547" s="236" t="s">
        <v>496</v>
      </c>
      <c r="C547" s="362" t="s">
        <v>400</v>
      </c>
      <c r="D547" s="23">
        <v>2</v>
      </c>
    </row>
    <row r="548" spans="1:4">
      <c r="A548" s="54">
        <v>14</v>
      </c>
      <c r="B548" s="250" t="s">
        <v>497</v>
      </c>
      <c r="C548" s="363" t="s">
        <v>400</v>
      </c>
      <c r="D548" s="155">
        <v>2</v>
      </c>
    </row>
    <row r="549" spans="1:4">
      <c r="A549" s="54">
        <v>15</v>
      </c>
      <c r="B549" s="287" t="s">
        <v>498</v>
      </c>
      <c r="C549" s="363" t="s">
        <v>62</v>
      </c>
      <c r="D549" s="37">
        <v>3</v>
      </c>
    </row>
    <row r="550" spans="1:4">
      <c r="A550" s="54">
        <v>16</v>
      </c>
      <c r="B550" s="259" t="s">
        <v>446</v>
      </c>
      <c r="C550" s="370" t="s">
        <v>65</v>
      </c>
      <c r="D550" s="15">
        <v>13</v>
      </c>
    </row>
    <row r="551" spans="1:4" ht="28.5">
      <c r="A551" s="54">
        <v>17</v>
      </c>
      <c r="B551" s="236" t="s">
        <v>500</v>
      </c>
      <c r="C551" s="362" t="s">
        <v>65</v>
      </c>
      <c r="D551" s="23">
        <v>7.5</v>
      </c>
    </row>
    <row r="552" spans="1:4">
      <c r="A552" s="54">
        <v>18</v>
      </c>
      <c r="B552" s="259" t="s">
        <v>492</v>
      </c>
      <c r="C552" s="370" t="s">
        <v>400</v>
      </c>
      <c r="D552" s="125">
        <v>2</v>
      </c>
    </row>
    <row r="553" spans="1:4">
      <c r="A553" s="54">
        <v>19</v>
      </c>
      <c r="B553" s="236" t="s">
        <v>501</v>
      </c>
      <c r="C553" s="362" t="s">
        <v>400</v>
      </c>
      <c r="D553" s="23">
        <v>4</v>
      </c>
    </row>
    <row r="554" spans="1:4">
      <c r="A554" s="54">
        <v>20</v>
      </c>
      <c r="B554" s="236" t="s">
        <v>502</v>
      </c>
      <c r="C554" s="362" t="s">
        <v>400</v>
      </c>
      <c r="D554" s="23">
        <v>2</v>
      </c>
    </row>
    <row r="555" spans="1:4">
      <c r="A555" s="54">
        <v>21</v>
      </c>
      <c r="B555" s="330" t="s">
        <v>503</v>
      </c>
      <c r="C555" s="362" t="s">
        <v>400</v>
      </c>
      <c r="D555" s="23">
        <v>4</v>
      </c>
    </row>
    <row r="556" spans="1:4">
      <c r="A556" s="54">
        <v>22</v>
      </c>
      <c r="B556" s="330" t="s">
        <v>504</v>
      </c>
      <c r="C556" s="362" t="s">
        <v>400</v>
      </c>
      <c r="D556" s="23">
        <v>2</v>
      </c>
    </row>
    <row r="557" spans="1:4">
      <c r="A557" s="54">
        <v>23</v>
      </c>
      <c r="B557" s="287" t="s">
        <v>498</v>
      </c>
      <c r="C557" s="363" t="s">
        <v>62</v>
      </c>
      <c r="D557" s="37">
        <v>1.3</v>
      </c>
    </row>
    <row r="558" spans="1:4">
      <c r="A558" s="54">
        <v>24</v>
      </c>
      <c r="B558" s="259" t="s">
        <v>446</v>
      </c>
      <c r="C558" s="370" t="s">
        <v>65</v>
      </c>
      <c r="D558" s="15">
        <v>7.5</v>
      </c>
    </row>
    <row r="559" spans="1:4" ht="28.5">
      <c r="A559" s="54">
        <v>25</v>
      </c>
      <c r="B559" s="259" t="s">
        <v>505</v>
      </c>
      <c r="C559" s="362" t="s">
        <v>65</v>
      </c>
      <c r="D559" s="15">
        <v>11</v>
      </c>
    </row>
    <row r="560" spans="1:4">
      <c r="A560" s="54">
        <v>26</v>
      </c>
      <c r="B560" s="236" t="s">
        <v>506</v>
      </c>
      <c r="C560" s="362" t="s">
        <v>65</v>
      </c>
      <c r="D560" s="23">
        <v>4</v>
      </c>
    </row>
    <row r="561" spans="1:4">
      <c r="A561" s="54">
        <v>27</v>
      </c>
      <c r="B561" s="259" t="s">
        <v>492</v>
      </c>
      <c r="C561" s="370" t="s">
        <v>400</v>
      </c>
      <c r="D561" s="125">
        <v>2</v>
      </c>
    </row>
    <row r="562" spans="1:4">
      <c r="A562" s="54">
        <v>28</v>
      </c>
      <c r="B562" s="236" t="s">
        <v>496</v>
      </c>
      <c r="C562" s="362" t="s">
        <v>400</v>
      </c>
      <c r="D562" s="23">
        <v>4</v>
      </c>
    </row>
    <row r="563" spans="1:4">
      <c r="A563" s="54">
        <v>29</v>
      </c>
      <c r="B563" s="259" t="s">
        <v>507</v>
      </c>
      <c r="C563" s="370" t="s">
        <v>400</v>
      </c>
      <c r="D563" s="15">
        <v>2</v>
      </c>
    </row>
    <row r="564" spans="1:4">
      <c r="A564" s="54">
        <v>30</v>
      </c>
      <c r="B564" s="332" t="s">
        <v>508</v>
      </c>
      <c r="C564" s="362" t="s">
        <v>400</v>
      </c>
      <c r="D564" s="23">
        <v>8</v>
      </c>
    </row>
    <row r="565" spans="1:4">
      <c r="A565" s="54">
        <v>31</v>
      </c>
      <c r="B565" s="236" t="s">
        <v>509</v>
      </c>
      <c r="C565" s="362" t="s">
        <v>400</v>
      </c>
      <c r="D565" s="23">
        <v>4</v>
      </c>
    </row>
    <row r="566" spans="1:4">
      <c r="A566" s="54">
        <v>32</v>
      </c>
      <c r="B566" s="236" t="s">
        <v>510</v>
      </c>
      <c r="C566" s="362" t="s">
        <v>400</v>
      </c>
      <c r="D566" s="23">
        <v>1</v>
      </c>
    </row>
    <row r="567" spans="1:4">
      <c r="A567" s="54">
        <v>33</v>
      </c>
      <c r="B567" s="318" t="s">
        <v>511</v>
      </c>
      <c r="C567" s="363" t="s">
        <v>62</v>
      </c>
      <c r="D567" s="37">
        <v>3.8</v>
      </c>
    </row>
    <row r="568" spans="1:4">
      <c r="A568" s="54">
        <v>34</v>
      </c>
      <c r="B568" s="259" t="s">
        <v>446</v>
      </c>
      <c r="C568" s="370" t="s">
        <v>65</v>
      </c>
      <c r="D568" s="15">
        <v>15</v>
      </c>
    </row>
    <row r="569" spans="1:4">
      <c r="A569" s="14"/>
      <c r="B569" s="260" t="s">
        <v>124</v>
      </c>
      <c r="C569" s="370"/>
      <c r="D569" s="56"/>
    </row>
    <row r="570" spans="1:4" ht="71.25">
      <c r="A570" s="24">
        <v>1</v>
      </c>
      <c r="B570" s="233" t="s">
        <v>512</v>
      </c>
      <c r="C570" s="363" t="s">
        <v>3</v>
      </c>
      <c r="D570" s="37">
        <v>1</v>
      </c>
    </row>
    <row r="571" spans="1:4">
      <c r="A571" s="24">
        <v>2</v>
      </c>
      <c r="B571" s="269" t="s">
        <v>485</v>
      </c>
      <c r="C571" s="399" t="s">
        <v>3</v>
      </c>
      <c r="D571" s="63">
        <v>1</v>
      </c>
    </row>
    <row r="572" spans="1:4">
      <c r="A572" s="10"/>
      <c r="B572" s="257" t="s">
        <v>124</v>
      </c>
      <c r="C572" s="398"/>
      <c r="D572" s="28"/>
    </row>
    <row r="573" spans="1:4" ht="42.75">
      <c r="A573" s="14">
        <v>1</v>
      </c>
      <c r="B573" s="326" t="s">
        <v>513</v>
      </c>
      <c r="C573" s="370" t="s">
        <v>3</v>
      </c>
      <c r="D573" s="63">
        <v>2</v>
      </c>
    </row>
    <row r="574" spans="1:4" ht="28.5">
      <c r="A574" s="59">
        <v>2</v>
      </c>
      <c r="B574" s="270" t="s">
        <v>519</v>
      </c>
      <c r="C574" s="397" t="s">
        <v>3</v>
      </c>
      <c r="D574" s="63">
        <v>2</v>
      </c>
    </row>
    <row r="575" spans="1:4">
      <c r="A575" s="59">
        <v>3</v>
      </c>
      <c r="B575" s="254" t="s">
        <v>514</v>
      </c>
      <c r="C575" s="370" t="s">
        <v>400</v>
      </c>
      <c r="D575" s="148">
        <v>1</v>
      </c>
    </row>
    <row r="576" spans="1:4" ht="28.5">
      <c r="A576" s="59">
        <v>4</v>
      </c>
      <c r="B576" s="248" t="s">
        <v>515</v>
      </c>
      <c r="C576" s="372" t="s">
        <v>400</v>
      </c>
      <c r="D576" s="71">
        <v>1</v>
      </c>
    </row>
    <row r="577" spans="1:4">
      <c r="A577" s="59">
        <v>5</v>
      </c>
      <c r="B577" s="248" t="s">
        <v>516</v>
      </c>
      <c r="C577" s="372" t="s">
        <v>400</v>
      </c>
      <c r="D577" s="71">
        <v>1</v>
      </c>
    </row>
    <row r="578" spans="1:4" ht="28.5">
      <c r="A578" s="59">
        <v>6</v>
      </c>
      <c r="B578" s="247" t="s">
        <v>517</v>
      </c>
      <c r="C578" s="372" t="s">
        <v>3</v>
      </c>
      <c r="D578" s="71">
        <v>1</v>
      </c>
    </row>
    <row r="579" spans="1:4" ht="28.5">
      <c r="A579" s="59">
        <v>7</v>
      </c>
      <c r="B579" s="247" t="s">
        <v>518</v>
      </c>
      <c r="C579" s="372" t="s">
        <v>3</v>
      </c>
      <c r="D579" s="71">
        <v>1</v>
      </c>
    </row>
    <row r="580" spans="1:4" ht="28.5">
      <c r="A580" s="59">
        <v>8</v>
      </c>
      <c r="B580" s="247" t="s">
        <v>520</v>
      </c>
      <c r="C580" s="372" t="s">
        <v>3</v>
      </c>
      <c r="D580" s="71">
        <v>1</v>
      </c>
    </row>
    <row r="581" spans="1:4" ht="42.75">
      <c r="A581" s="59">
        <v>9</v>
      </c>
      <c r="B581" s="248" t="s">
        <v>521</v>
      </c>
      <c r="C581" s="372" t="s">
        <v>3</v>
      </c>
      <c r="D581" s="71">
        <v>1</v>
      </c>
    </row>
    <row r="582" spans="1:4" ht="28.5">
      <c r="A582" s="59">
        <v>10</v>
      </c>
      <c r="B582" s="247" t="s">
        <v>522</v>
      </c>
      <c r="C582" s="372" t="s">
        <v>3</v>
      </c>
      <c r="D582" s="71">
        <v>1</v>
      </c>
    </row>
    <row r="583" spans="1:4">
      <c r="A583" s="59">
        <v>11</v>
      </c>
      <c r="B583" s="254" t="s">
        <v>523</v>
      </c>
      <c r="C583" s="370" t="s">
        <v>400</v>
      </c>
      <c r="D583" s="148">
        <v>1</v>
      </c>
    </row>
    <row r="584" spans="1:4">
      <c r="A584" s="59">
        <v>12</v>
      </c>
      <c r="B584" s="254" t="s">
        <v>524</v>
      </c>
      <c r="C584" s="370" t="s">
        <v>400</v>
      </c>
      <c r="D584" s="148">
        <v>1</v>
      </c>
    </row>
    <row r="585" spans="1:4" ht="28.5">
      <c r="A585" s="59">
        <v>1</v>
      </c>
      <c r="B585" s="245" t="s">
        <v>525</v>
      </c>
      <c r="C585" s="397" t="s">
        <v>400</v>
      </c>
      <c r="D585" s="125">
        <v>2</v>
      </c>
    </row>
    <row r="586" spans="1:4">
      <c r="A586" s="59">
        <v>2</v>
      </c>
      <c r="B586" s="245" t="s">
        <v>526</v>
      </c>
      <c r="C586" s="370" t="s">
        <v>400</v>
      </c>
      <c r="D586" s="125">
        <v>6</v>
      </c>
    </row>
    <row r="587" spans="1:4">
      <c r="A587" s="59">
        <v>3</v>
      </c>
      <c r="B587" s="259" t="s">
        <v>527</v>
      </c>
      <c r="C587" s="370" t="s">
        <v>400</v>
      </c>
      <c r="D587" s="125">
        <v>8</v>
      </c>
    </row>
    <row r="588" spans="1:4">
      <c r="A588" s="59">
        <v>4</v>
      </c>
      <c r="B588" s="259" t="s">
        <v>529</v>
      </c>
      <c r="C588" s="370" t="s">
        <v>400</v>
      </c>
      <c r="D588" s="125">
        <v>5</v>
      </c>
    </row>
    <row r="589" spans="1:4">
      <c r="A589" s="59">
        <v>5</v>
      </c>
      <c r="B589" s="259" t="s">
        <v>528</v>
      </c>
      <c r="C589" s="370" t="s">
        <v>400</v>
      </c>
      <c r="D589" s="15">
        <v>14</v>
      </c>
    </row>
    <row r="590" spans="1:4">
      <c r="A590" s="59">
        <v>6</v>
      </c>
      <c r="B590" s="245" t="s">
        <v>530</v>
      </c>
      <c r="C590" s="370" t="s">
        <v>400</v>
      </c>
      <c r="D590" s="15">
        <v>2</v>
      </c>
    </row>
    <row r="591" spans="1:4">
      <c r="A591" s="59">
        <v>7</v>
      </c>
      <c r="B591" s="245" t="s">
        <v>531</v>
      </c>
      <c r="C591" s="370" t="s">
        <v>400</v>
      </c>
      <c r="D591" s="15">
        <v>4</v>
      </c>
    </row>
    <row r="592" spans="1:4">
      <c r="A592" s="59">
        <v>8</v>
      </c>
      <c r="B592" s="233" t="s">
        <v>532</v>
      </c>
      <c r="C592" s="363" t="s">
        <v>400</v>
      </c>
      <c r="D592" s="37">
        <v>2</v>
      </c>
    </row>
    <row r="593" spans="1:4">
      <c r="A593" s="59">
        <v>9</v>
      </c>
      <c r="B593" s="245" t="s">
        <v>534</v>
      </c>
      <c r="C593" s="401" t="s">
        <v>400</v>
      </c>
      <c r="D593" s="58">
        <v>2</v>
      </c>
    </row>
    <row r="594" spans="1:4">
      <c r="A594" s="59">
        <v>10</v>
      </c>
      <c r="B594" s="245" t="s">
        <v>533</v>
      </c>
      <c r="C594" s="401" t="s">
        <v>400</v>
      </c>
      <c r="D594" s="58">
        <v>3</v>
      </c>
    </row>
    <row r="595" spans="1:4">
      <c r="A595" s="59">
        <v>11</v>
      </c>
      <c r="B595" s="233" t="s">
        <v>535</v>
      </c>
      <c r="C595" s="401" t="s">
        <v>400</v>
      </c>
      <c r="D595" s="58">
        <v>1</v>
      </c>
    </row>
    <row r="596" spans="1:4">
      <c r="A596" s="59">
        <v>12</v>
      </c>
      <c r="B596" s="271" t="s">
        <v>536</v>
      </c>
      <c r="C596" s="401" t="s">
        <v>400</v>
      </c>
      <c r="D596" s="15">
        <v>7</v>
      </c>
    </row>
    <row r="597" spans="1:4">
      <c r="A597" s="59">
        <v>13</v>
      </c>
      <c r="B597" s="272" t="s">
        <v>537</v>
      </c>
      <c r="C597" s="402" t="s">
        <v>400</v>
      </c>
      <c r="D597" s="157">
        <v>9</v>
      </c>
    </row>
    <row r="598" spans="1:4">
      <c r="A598" s="59">
        <v>14</v>
      </c>
      <c r="B598" s="271" t="s">
        <v>538</v>
      </c>
      <c r="C598" s="401" t="s">
        <v>400</v>
      </c>
      <c r="D598" s="58">
        <v>6</v>
      </c>
    </row>
    <row r="599" spans="1:4">
      <c r="A599" s="59">
        <v>15</v>
      </c>
      <c r="B599" s="262" t="s">
        <v>539</v>
      </c>
      <c r="C599" s="402" t="s">
        <v>400</v>
      </c>
      <c r="D599" s="158">
        <v>10</v>
      </c>
    </row>
    <row r="600" spans="1:4">
      <c r="A600" s="59">
        <v>16</v>
      </c>
      <c r="B600" s="233" t="s">
        <v>540</v>
      </c>
      <c r="C600" s="388" t="s">
        <v>400</v>
      </c>
      <c r="D600" s="26">
        <v>20</v>
      </c>
    </row>
    <row r="601" spans="1:4">
      <c r="A601" s="59">
        <v>17</v>
      </c>
      <c r="B601" s="273" t="s">
        <v>541</v>
      </c>
      <c r="C601" s="388" t="s">
        <v>400</v>
      </c>
      <c r="D601" s="37">
        <v>10</v>
      </c>
    </row>
    <row r="602" spans="1:4">
      <c r="A602" s="59">
        <v>18</v>
      </c>
      <c r="B602" s="262" t="s">
        <v>542</v>
      </c>
      <c r="C602" s="388" t="s">
        <v>400</v>
      </c>
      <c r="D602" s="37">
        <v>6</v>
      </c>
    </row>
    <row r="603" spans="1:4">
      <c r="A603" s="59">
        <v>19</v>
      </c>
      <c r="B603" s="262" t="s">
        <v>543</v>
      </c>
      <c r="C603" s="388" t="s">
        <v>400</v>
      </c>
      <c r="D603" s="37">
        <v>8</v>
      </c>
    </row>
    <row r="604" spans="1:4">
      <c r="A604" s="59">
        <v>20</v>
      </c>
      <c r="B604" s="273" t="s">
        <v>544</v>
      </c>
      <c r="C604" s="388" t="s">
        <v>400</v>
      </c>
      <c r="D604" s="37">
        <v>4</v>
      </c>
    </row>
    <row r="605" spans="1:4">
      <c r="A605" s="59">
        <v>21</v>
      </c>
      <c r="B605" s="273" t="s">
        <v>545</v>
      </c>
      <c r="C605" s="388" t="s">
        <v>400</v>
      </c>
      <c r="D605" s="37">
        <v>12</v>
      </c>
    </row>
    <row r="606" spans="1:4">
      <c r="A606" s="59">
        <v>22</v>
      </c>
      <c r="B606" s="273" t="s">
        <v>546</v>
      </c>
      <c r="C606" s="388" t="s">
        <v>400</v>
      </c>
      <c r="D606" s="37">
        <v>16</v>
      </c>
    </row>
    <row r="607" spans="1:4">
      <c r="A607" s="59">
        <v>23</v>
      </c>
      <c r="B607" s="259" t="s">
        <v>547</v>
      </c>
      <c r="C607" s="388" t="s">
        <v>400</v>
      </c>
      <c r="D607" s="37">
        <v>1</v>
      </c>
    </row>
    <row r="608" spans="1:4">
      <c r="A608" s="59">
        <v>24</v>
      </c>
      <c r="B608" s="271" t="s">
        <v>548</v>
      </c>
      <c r="C608" s="401" t="s">
        <v>400</v>
      </c>
      <c r="D608" s="58">
        <v>2</v>
      </c>
    </row>
    <row r="609" spans="1:4">
      <c r="A609" s="59">
        <v>25</v>
      </c>
      <c r="B609" s="271" t="s">
        <v>549</v>
      </c>
      <c r="C609" s="401" t="s">
        <v>400</v>
      </c>
      <c r="D609" s="58">
        <v>2</v>
      </c>
    </row>
    <row r="610" spans="1:4">
      <c r="A610" s="59">
        <v>26</v>
      </c>
      <c r="B610" s="271" t="s">
        <v>550</v>
      </c>
      <c r="C610" s="401" t="s">
        <v>400</v>
      </c>
      <c r="D610" s="58">
        <v>1</v>
      </c>
    </row>
    <row r="611" spans="1:4">
      <c r="A611" s="59">
        <v>27</v>
      </c>
      <c r="B611" s="271" t="s">
        <v>551</v>
      </c>
      <c r="C611" s="401" t="s">
        <v>400</v>
      </c>
      <c r="D611" s="58">
        <v>1</v>
      </c>
    </row>
    <row r="612" spans="1:4">
      <c r="A612" s="59">
        <v>28</v>
      </c>
      <c r="B612" s="333" t="s">
        <v>552</v>
      </c>
      <c r="C612" s="403" t="s">
        <v>65</v>
      </c>
      <c r="D612" s="153">
        <v>10</v>
      </c>
    </row>
    <row r="613" spans="1:4">
      <c r="A613" s="59">
        <v>29</v>
      </c>
      <c r="B613" s="322" t="s">
        <v>553</v>
      </c>
      <c r="C613" s="404" t="s">
        <v>65</v>
      </c>
      <c r="D613" s="72">
        <v>30</v>
      </c>
    </row>
    <row r="614" spans="1:4">
      <c r="A614" s="59">
        <v>30</v>
      </c>
      <c r="B614" s="267" t="s">
        <v>554</v>
      </c>
      <c r="C614" s="389" t="s">
        <v>65</v>
      </c>
      <c r="D614" s="32">
        <v>17</v>
      </c>
    </row>
    <row r="615" spans="1:4">
      <c r="A615" s="59">
        <v>31</v>
      </c>
      <c r="B615" s="267" t="s">
        <v>555</v>
      </c>
      <c r="C615" s="389" t="s">
        <v>65</v>
      </c>
      <c r="D615" s="32">
        <v>55</v>
      </c>
    </row>
    <row r="616" spans="1:4">
      <c r="A616" s="59">
        <v>32</v>
      </c>
      <c r="B616" s="267" t="s">
        <v>556</v>
      </c>
      <c r="C616" s="389" t="s">
        <v>65</v>
      </c>
      <c r="D616" s="32">
        <v>20</v>
      </c>
    </row>
    <row r="617" spans="1:4" ht="28.5">
      <c r="A617" s="59">
        <v>33</v>
      </c>
      <c r="B617" s="328" t="s">
        <v>557</v>
      </c>
      <c r="C617" s="388" t="s">
        <v>65</v>
      </c>
      <c r="D617" s="37">
        <v>10</v>
      </c>
    </row>
    <row r="618" spans="1:4">
      <c r="A618" s="59">
        <v>34</v>
      </c>
      <c r="B618" s="267" t="s">
        <v>558</v>
      </c>
      <c r="C618" s="388" t="s">
        <v>65</v>
      </c>
      <c r="D618" s="37">
        <v>30</v>
      </c>
    </row>
    <row r="619" spans="1:4">
      <c r="A619" s="59">
        <v>35</v>
      </c>
      <c r="B619" s="267" t="s">
        <v>559</v>
      </c>
      <c r="C619" s="388" t="s">
        <v>65</v>
      </c>
      <c r="D619" s="37">
        <v>17</v>
      </c>
    </row>
    <row r="620" spans="1:4">
      <c r="A620" s="59">
        <v>36</v>
      </c>
      <c r="B620" s="259" t="s">
        <v>561</v>
      </c>
      <c r="C620" s="388" t="s">
        <v>62</v>
      </c>
      <c r="D620" s="37">
        <v>10</v>
      </c>
    </row>
    <row r="621" spans="1:4">
      <c r="A621" s="59">
        <v>37</v>
      </c>
      <c r="B621" s="259" t="s">
        <v>446</v>
      </c>
      <c r="C621" s="389" t="s">
        <v>65</v>
      </c>
      <c r="D621" s="32">
        <v>137</v>
      </c>
    </row>
    <row r="622" spans="1:4">
      <c r="A622" s="59">
        <v>38</v>
      </c>
      <c r="B622" s="259" t="s">
        <v>560</v>
      </c>
      <c r="C622" s="388" t="s">
        <v>65</v>
      </c>
      <c r="D622" s="37">
        <v>53</v>
      </c>
    </row>
    <row r="623" spans="1:4">
      <c r="A623" s="59">
        <v>39</v>
      </c>
      <c r="B623" s="245" t="s">
        <v>565</v>
      </c>
      <c r="C623" s="389" t="s">
        <v>2</v>
      </c>
      <c r="D623" s="32">
        <v>50</v>
      </c>
    </row>
    <row r="624" spans="1:4">
      <c r="A624" s="59">
        <v>40</v>
      </c>
      <c r="B624" s="245" t="s">
        <v>566</v>
      </c>
      <c r="C624" s="370" t="s">
        <v>400</v>
      </c>
      <c r="D624" s="15">
        <v>2</v>
      </c>
    </row>
    <row r="625" spans="1:4">
      <c r="A625" s="59">
        <v>41</v>
      </c>
      <c r="B625" s="245" t="s">
        <v>567</v>
      </c>
      <c r="C625" s="370" t="s">
        <v>400</v>
      </c>
      <c r="D625" s="15">
        <v>3</v>
      </c>
    </row>
    <row r="626" spans="1:4">
      <c r="A626" s="59">
        <v>42</v>
      </c>
      <c r="B626" s="259" t="s">
        <v>564</v>
      </c>
      <c r="C626" s="388" t="s">
        <v>65</v>
      </c>
      <c r="D626" s="37">
        <v>4.5</v>
      </c>
    </row>
    <row r="627" spans="1:4" ht="28.5">
      <c r="A627" s="59">
        <v>43</v>
      </c>
      <c r="B627" s="259" t="s">
        <v>563</v>
      </c>
      <c r="C627" s="388" t="s">
        <v>68</v>
      </c>
      <c r="D627" s="37">
        <v>0.5</v>
      </c>
    </row>
    <row r="628" spans="1:4">
      <c r="A628" s="59">
        <v>44</v>
      </c>
      <c r="B628" s="256" t="s">
        <v>562</v>
      </c>
      <c r="C628" s="370" t="s">
        <v>65</v>
      </c>
      <c r="D628" s="159">
        <v>2.88</v>
      </c>
    </row>
    <row r="629" spans="1:4">
      <c r="A629" s="73"/>
      <c r="B629" s="257" t="s">
        <v>124</v>
      </c>
      <c r="C629" s="405"/>
      <c r="D629" s="74"/>
    </row>
    <row r="630" spans="1:4" ht="42.75">
      <c r="A630" s="160">
        <v>1</v>
      </c>
      <c r="B630" s="326" t="s">
        <v>513</v>
      </c>
      <c r="C630" s="370" t="s">
        <v>3</v>
      </c>
      <c r="D630" s="63">
        <v>2</v>
      </c>
    </row>
    <row r="631" spans="1:4" ht="28.5">
      <c r="A631" s="59">
        <v>2</v>
      </c>
      <c r="B631" s="270" t="s">
        <v>519</v>
      </c>
      <c r="C631" s="397" t="s">
        <v>3</v>
      </c>
      <c r="D631" s="63">
        <v>2</v>
      </c>
    </row>
    <row r="632" spans="1:4">
      <c r="A632" s="59">
        <v>3</v>
      </c>
      <c r="B632" s="254" t="s">
        <v>514</v>
      </c>
      <c r="C632" s="370" t="s">
        <v>400</v>
      </c>
      <c r="D632" s="148">
        <v>1</v>
      </c>
    </row>
    <row r="633" spans="1:4" ht="28.5">
      <c r="A633" s="59">
        <v>4</v>
      </c>
      <c r="B633" s="247" t="s">
        <v>517</v>
      </c>
      <c r="C633" s="370" t="s">
        <v>400</v>
      </c>
      <c r="D633" s="71">
        <v>1</v>
      </c>
    </row>
    <row r="634" spans="1:4" ht="28.5">
      <c r="A634" s="59">
        <v>5</v>
      </c>
      <c r="B634" s="247" t="s">
        <v>518</v>
      </c>
      <c r="C634" s="370" t="s">
        <v>400</v>
      </c>
      <c r="D634" s="71">
        <v>1</v>
      </c>
    </row>
    <row r="635" spans="1:4" ht="28.5">
      <c r="A635" s="59">
        <v>6</v>
      </c>
      <c r="B635" s="247" t="s">
        <v>520</v>
      </c>
      <c r="C635" s="370" t="s">
        <v>400</v>
      </c>
      <c r="D635" s="71">
        <v>1</v>
      </c>
    </row>
    <row r="636" spans="1:4" ht="42.75">
      <c r="A636" s="59">
        <v>7</v>
      </c>
      <c r="B636" s="248" t="s">
        <v>521</v>
      </c>
      <c r="C636" s="370" t="s">
        <v>400</v>
      </c>
      <c r="D636" s="71">
        <v>1</v>
      </c>
    </row>
    <row r="637" spans="1:4" ht="28.5">
      <c r="A637" s="59">
        <v>8</v>
      </c>
      <c r="B637" s="247" t="s">
        <v>522</v>
      </c>
      <c r="C637" s="370" t="s">
        <v>400</v>
      </c>
      <c r="D637" s="71">
        <v>1</v>
      </c>
    </row>
    <row r="638" spans="1:4">
      <c r="A638" s="59">
        <v>9</v>
      </c>
      <c r="B638" s="254" t="s">
        <v>523</v>
      </c>
      <c r="C638" s="370" t="s">
        <v>400</v>
      </c>
      <c r="D638" s="148">
        <v>1</v>
      </c>
    </row>
    <row r="639" spans="1:4">
      <c r="A639" s="59">
        <v>10</v>
      </c>
      <c r="B639" s="254" t="s">
        <v>524</v>
      </c>
      <c r="C639" s="370" t="s">
        <v>400</v>
      </c>
      <c r="D639" s="148">
        <v>1</v>
      </c>
    </row>
    <row r="640" spans="1:4">
      <c r="A640" s="73"/>
      <c r="B640" s="257" t="s">
        <v>124</v>
      </c>
      <c r="C640" s="405"/>
      <c r="D640" s="74"/>
    </row>
    <row r="641" spans="1:4" ht="28.5">
      <c r="A641" s="76">
        <v>1</v>
      </c>
      <c r="B641" s="334" t="s">
        <v>568</v>
      </c>
      <c r="C641" s="398" t="s">
        <v>400</v>
      </c>
      <c r="D641" s="87">
        <v>1</v>
      </c>
    </row>
    <row r="642" spans="1:4">
      <c r="A642" s="76">
        <v>2</v>
      </c>
      <c r="B642" s="335" t="s">
        <v>569</v>
      </c>
      <c r="C642" s="406" t="s">
        <v>400</v>
      </c>
      <c r="D642" s="89">
        <v>1</v>
      </c>
    </row>
    <row r="643" spans="1:4">
      <c r="A643" s="76">
        <v>3</v>
      </c>
      <c r="B643" s="335" t="s">
        <v>570</v>
      </c>
      <c r="C643" s="406" t="s">
        <v>400</v>
      </c>
      <c r="D643" s="89">
        <v>6</v>
      </c>
    </row>
    <row r="644" spans="1:4">
      <c r="A644" s="76">
        <v>4</v>
      </c>
      <c r="B644" s="336" t="s">
        <v>571</v>
      </c>
      <c r="C644" s="407" t="s">
        <v>400</v>
      </c>
      <c r="D644" s="161">
        <v>6</v>
      </c>
    </row>
    <row r="645" spans="1:4">
      <c r="A645" s="76">
        <v>5</v>
      </c>
      <c r="B645" s="334" t="s">
        <v>572</v>
      </c>
      <c r="C645" s="398" t="s">
        <v>65</v>
      </c>
      <c r="D645" s="87">
        <v>12</v>
      </c>
    </row>
    <row r="646" spans="1:4">
      <c r="A646" s="76">
        <v>6</v>
      </c>
      <c r="B646" s="334" t="s">
        <v>573</v>
      </c>
      <c r="C646" s="398" t="s">
        <v>65</v>
      </c>
      <c r="D646" s="87">
        <v>105</v>
      </c>
    </row>
    <row r="647" spans="1:4">
      <c r="A647" s="76">
        <v>7</v>
      </c>
      <c r="B647" s="236" t="s">
        <v>574</v>
      </c>
      <c r="C647" s="362" t="s">
        <v>65</v>
      </c>
      <c r="D647" s="23">
        <v>117</v>
      </c>
    </row>
    <row r="648" spans="1:4">
      <c r="A648" s="76">
        <v>8</v>
      </c>
      <c r="B648" s="337" t="s">
        <v>575</v>
      </c>
      <c r="C648" s="398" t="s">
        <v>65</v>
      </c>
      <c r="D648" s="87">
        <v>25</v>
      </c>
    </row>
    <row r="649" spans="1:4" ht="28.5">
      <c r="A649" s="76">
        <v>9</v>
      </c>
      <c r="B649" s="334" t="s">
        <v>576</v>
      </c>
      <c r="C649" s="398" t="s">
        <v>400</v>
      </c>
      <c r="D649" s="87">
        <v>1</v>
      </c>
    </row>
    <row r="650" spans="1:4">
      <c r="A650" s="76">
        <v>10</v>
      </c>
      <c r="B650" s="335" t="s">
        <v>577</v>
      </c>
      <c r="C650" s="406" t="s">
        <v>400</v>
      </c>
      <c r="D650" s="89">
        <v>1</v>
      </c>
    </row>
    <row r="651" spans="1:4">
      <c r="A651" s="76">
        <v>11</v>
      </c>
      <c r="B651" s="335" t="s">
        <v>578</v>
      </c>
      <c r="C651" s="406" t="s">
        <v>400</v>
      </c>
      <c r="D651" s="89">
        <v>1</v>
      </c>
    </row>
    <row r="652" spans="1:4">
      <c r="A652" s="76">
        <v>12</v>
      </c>
      <c r="B652" s="335" t="s">
        <v>579</v>
      </c>
      <c r="C652" s="406" t="s">
        <v>400</v>
      </c>
      <c r="D652" s="89">
        <v>2</v>
      </c>
    </row>
    <row r="653" spans="1:4">
      <c r="A653" s="76">
        <v>13</v>
      </c>
      <c r="B653" s="335" t="s">
        <v>580</v>
      </c>
      <c r="C653" s="406" t="s">
        <v>400</v>
      </c>
      <c r="D653" s="89">
        <v>1</v>
      </c>
    </row>
    <row r="654" spans="1:4">
      <c r="A654" s="76">
        <v>14</v>
      </c>
      <c r="B654" s="336" t="s">
        <v>581</v>
      </c>
      <c r="C654" s="407" t="s">
        <v>400</v>
      </c>
      <c r="D654" s="161">
        <v>1</v>
      </c>
    </row>
    <row r="655" spans="1:4">
      <c r="A655" s="76">
        <v>15</v>
      </c>
      <c r="B655" s="336" t="s">
        <v>582</v>
      </c>
      <c r="C655" s="407" t="s">
        <v>400</v>
      </c>
      <c r="D655" s="161">
        <v>4</v>
      </c>
    </row>
    <row r="656" spans="1:4">
      <c r="A656" s="76">
        <v>16</v>
      </c>
      <c r="B656" s="334" t="s">
        <v>572</v>
      </c>
      <c r="C656" s="398" t="s">
        <v>65</v>
      </c>
      <c r="D656" s="87">
        <v>30</v>
      </c>
    </row>
    <row r="657" spans="1:4">
      <c r="A657" s="76">
        <v>17</v>
      </c>
      <c r="B657" s="334" t="s">
        <v>573</v>
      </c>
      <c r="C657" s="398" t="s">
        <v>65</v>
      </c>
      <c r="D657" s="87">
        <v>37</v>
      </c>
    </row>
    <row r="658" spans="1:4">
      <c r="A658" s="76">
        <v>18</v>
      </c>
      <c r="B658" s="334" t="s">
        <v>583</v>
      </c>
      <c r="C658" s="398" t="s">
        <v>65</v>
      </c>
      <c r="D658" s="87">
        <v>65</v>
      </c>
    </row>
    <row r="659" spans="1:4">
      <c r="A659" s="76">
        <v>19</v>
      </c>
      <c r="B659" s="236" t="s">
        <v>574</v>
      </c>
      <c r="C659" s="362" t="s">
        <v>65</v>
      </c>
      <c r="D659" s="23">
        <v>132</v>
      </c>
    </row>
    <row r="660" spans="1:4">
      <c r="A660" s="76">
        <v>20</v>
      </c>
      <c r="B660" s="337" t="s">
        <v>575</v>
      </c>
      <c r="C660" s="398" t="s">
        <v>65</v>
      </c>
      <c r="D660" s="87">
        <v>50</v>
      </c>
    </row>
    <row r="661" spans="1:4">
      <c r="A661" s="55"/>
      <c r="B661" s="257" t="s">
        <v>124</v>
      </c>
      <c r="C661" s="370"/>
      <c r="D661" s="56"/>
    </row>
    <row r="662" spans="1:4" ht="42.75">
      <c r="A662" s="76">
        <v>1</v>
      </c>
      <c r="B662" s="338" t="s">
        <v>584</v>
      </c>
      <c r="C662" s="408" t="s">
        <v>400</v>
      </c>
      <c r="D662" s="199">
        <v>2</v>
      </c>
    </row>
    <row r="663" spans="1:4">
      <c r="A663" s="76">
        <v>2</v>
      </c>
      <c r="B663" s="338" t="s">
        <v>585</v>
      </c>
      <c r="C663" s="409" t="s">
        <v>400</v>
      </c>
      <c r="D663" s="200">
        <v>2</v>
      </c>
    </row>
    <row r="664" spans="1:4">
      <c r="A664" s="76">
        <v>3</v>
      </c>
      <c r="B664" s="335" t="s">
        <v>586</v>
      </c>
      <c r="C664" s="406" t="s">
        <v>400</v>
      </c>
      <c r="D664" s="201">
        <v>2</v>
      </c>
    </row>
    <row r="665" spans="1:4" ht="28.5">
      <c r="A665" s="76">
        <v>4</v>
      </c>
      <c r="B665" s="305" t="s">
        <v>587</v>
      </c>
      <c r="C665" s="408" t="s">
        <v>400</v>
      </c>
      <c r="D665" s="199">
        <v>2</v>
      </c>
    </row>
    <row r="666" spans="1:4">
      <c r="A666" s="76">
        <v>5</v>
      </c>
      <c r="B666" s="339" t="s">
        <v>588</v>
      </c>
      <c r="C666" s="410" t="s">
        <v>400</v>
      </c>
      <c r="D666" s="202">
        <v>2</v>
      </c>
    </row>
    <row r="667" spans="1:4">
      <c r="A667" s="76">
        <v>6</v>
      </c>
      <c r="B667" s="335" t="s">
        <v>589</v>
      </c>
      <c r="C667" s="406" t="s">
        <v>400</v>
      </c>
      <c r="D667" s="201">
        <v>2</v>
      </c>
    </row>
    <row r="668" spans="1:4">
      <c r="A668" s="76">
        <v>7</v>
      </c>
      <c r="B668" s="335" t="s">
        <v>590</v>
      </c>
      <c r="C668" s="406" t="s">
        <v>400</v>
      </c>
      <c r="D668" s="201">
        <v>1</v>
      </c>
    </row>
    <row r="669" spans="1:4">
      <c r="A669" s="76">
        <v>8</v>
      </c>
      <c r="B669" s="335" t="s">
        <v>591</v>
      </c>
      <c r="C669" s="406" t="s">
        <v>400</v>
      </c>
      <c r="D669" s="201">
        <v>1</v>
      </c>
    </row>
    <row r="670" spans="1:4">
      <c r="A670" s="76">
        <v>9</v>
      </c>
      <c r="B670" s="335" t="s">
        <v>592</v>
      </c>
      <c r="C670" s="406" t="s">
        <v>400</v>
      </c>
      <c r="D670" s="201">
        <v>1</v>
      </c>
    </row>
    <row r="671" spans="1:4">
      <c r="A671" s="76">
        <v>10</v>
      </c>
      <c r="B671" s="335" t="s">
        <v>593</v>
      </c>
      <c r="C671" s="406" t="s">
        <v>400</v>
      </c>
      <c r="D671" s="201">
        <v>2</v>
      </c>
    </row>
    <row r="672" spans="1:4">
      <c r="A672" s="76">
        <v>11</v>
      </c>
      <c r="B672" s="334" t="s">
        <v>594</v>
      </c>
      <c r="C672" s="398" t="s">
        <v>400</v>
      </c>
      <c r="D672" s="203">
        <v>4</v>
      </c>
    </row>
    <row r="673" spans="1:4">
      <c r="A673" s="76">
        <v>12</v>
      </c>
      <c r="B673" s="334" t="s">
        <v>595</v>
      </c>
      <c r="C673" s="398" t="s">
        <v>400</v>
      </c>
      <c r="D673" s="203">
        <v>8</v>
      </c>
    </row>
    <row r="674" spans="1:4">
      <c r="A674" s="76">
        <v>13</v>
      </c>
      <c r="B674" s="335" t="s">
        <v>596</v>
      </c>
      <c r="C674" s="406" t="s">
        <v>400</v>
      </c>
      <c r="D674" s="201">
        <v>2</v>
      </c>
    </row>
    <row r="675" spans="1:4">
      <c r="A675" s="76">
        <v>14</v>
      </c>
      <c r="B675" s="340" t="s">
        <v>597</v>
      </c>
      <c r="C675" s="411" t="s">
        <v>400</v>
      </c>
      <c r="D675" s="204">
        <v>1</v>
      </c>
    </row>
    <row r="676" spans="1:4">
      <c r="A676" s="76">
        <v>15</v>
      </c>
      <c r="B676" s="305" t="s">
        <v>598</v>
      </c>
      <c r="C676" s="412" t="s">
        <v>400</v>
      </c>
      <c r="D676" s="205">
        <v>1</v>
      </c>
    </row>
    <row r="677" spans="1:4">
      <c r="A677" s="76">
        <v>16</v>
      </c>
      <c r="B677" s="334" t="s">
        <v>599</v>
      </c>
      <c r="C677" s="398" t="s">
        <v>65</v>
      </c>
      <c r="D677" s="203">
        <v>15</v>
      </c>
    </row>
    <row r="678" spans="1:4">
      <c r="A678" s="76">
        <v>17</v>
      </c>
      <c r="B678" s="334" t="s">
        <v>600</v>
      </c>
      <c r="C678" s="398" t="s">
        <v>65</v>
      </c>
      <c r="D678" s="203">
        <v>90</v>
      </c>
    </row>
    <row r="679" spans="1:4">
      <c r="A679" s="76">
        <v>18</v>
      </c>
      <c r="B679" s="334" t="s">
        <v>601</v>
      </c>
      <c r="C679" s="398" t="s">
        <v>65</v>
      </c>
      <c r="D679" s="203">
        <v>85</v>
      </c>
    </row>
    <row r="680" spans="1:4">
      <c r="A680" s="76">
        <v>19</v>
      </c>
      <c r="B680" s="334" t="s">
        <v>602</v>
      </c>
      <c r="C680" s="398" t="s">
        <v>65</v>
      </c>
      <c r="D680" s="203">
        <v>40</v>
      </c>
    </row>
    <row r="681" spans="1:4">
      <c r="A681" s="76">
        <v>20</v>
      </c>
      <c r="B681" s="334" t="s">
        <v>603</v>
      </c>
      <c r="C681" s="398" t="s">
        <v>65</v>
      </c>
      <c r="D681" s="203">
        <v>100</v>
      </c>
    </row>
    <row r="682" spans="1:4">
      <c r="A682" s="76">
        <v>21</v>
      </c>
      <c r="B682" s="334" t="s">
        <v>604</v>
      </c>
      <c r="C682" s="398" t="s">
        <v>65</v>
      </c>
      <c r="D682" s="203">
        <v>610</v>
      </c>
    </row>
    <row r="683" spans="1:4">
      <c r="A683" s="76">
        <v>22</v>
      </c>
      <c r="B683" s="334" t="s">
        <v>605</v>
      </c>
      <c r="C683" s="398" t="s">
        <v>65</v>
      </c>
      <c r="D683" s="203">
        <v>60</v>
      </c>
    </row>
    <row r="684" spans="1:4">
      <c r="A684" s="76">
        <v>23</v>
      </c>
      <c r="B684" s="274" t="s">
        <v>606</v>
      </c>
      <c r="C684" s="398" t="s">
        <v>65</v>
      </c>
      <c r="D684" s="203">
        <v>28</v>
      </c>
    </row>
    <row r="685" spans="1:4">
      <c r="A685" s="76">
        <v>24</v>
      </c>
      <c r="B685" s="236" t="s">
        <v>607</v>
      </c>
      <c r="C685" s="362" t="s">
        <v>65</v>
      </c>
      <c r="D685" s="206">
        <v>85</v>
      </c>
    </row>
    <row r="686" spans="1:4">
      <c r="A686" s="76">
        <v>25</v>
      </c>
      <c r="B686" s="236" t="s">
        <v>608</v>
      </c>
      <c r="C686" s="362" t="s">
        <v>65</v>
      </c>
      <c r="D686" s="206">
        <v>130</v>
      </c>
    </row>
    <row r="687" spans="1:4">
      <c r="A687" s="76">
        <v>26</v>
      </c>
      <c r="B687" s="236" t="s">
        <v>609</v>
      </c>
      <c r="C687" s="362" t="s">
        <v>65</v>
      </c>
      <c r="D687" s="206">
        <v>100</v>
      </c>
    </row>
    <row r="688" spans="1:4">
      <c r="A688" s="76">
        <v>27</v>
      </c>
      <c r="B688" s="236" t="s">
        <v>610</v>
      </c>
      <c r="C688" s="362" t="s">
        <v>65</v>
      </c>
      <c r="D688" s="206">
        <v>440</v>
      </c>
    </row>
    <row r="689" spans="1:4">
      <c r="A689" s="76">
        <v>28</v>
      </c>
      <c r="B689" s="236" t="s">
        <v>611</v>
      </c>
      <c r="C689" s="362" t="s">
        <v>65</v>
      </c>
      <c r="D689" s="206">
        <v>60</v>
      </c>
    </row>
    <row r="690" spans="1:4">
      <c r="A690" s="76">
        <v>29</v>
      </c>
      <c r="B690" s="236" t="s">
        <v>612</v>
      </c>
      <c r="C690" s="362" t="s">
        <v>65</v>
      </c>
      <c r="D690" s="206">
        <v>120</v>
      </c>
    </row>
    <row r="691" spans="1:4">
      <c r="A691" s="76">
        <v>30</v>
      </c>
      <c r="B691" s="334" t="s">
        <v>613</v>
      </c>
      <c r="C691" s="398" t="s">
        <v>65</v>
      </c>
      <c r="D691" s="203">
        <v>170</v>
      </c>
    </row>
    <row r="692" spans="1:4">
      <c r="A692" s="76">
        <v>31</v>
      </c>
      <c r="B692" s="334" t="s">
        <v>613</v>
      </c>
      <c r="C692" s="398" t="s">
        <v>65</v>
      </c>
      <c r="D692" s="203">
        <v>90</v>
      </c>
    </row>
    <row r="693" spans="1:4">
      <c r="A693" s="76">
        <v>32</v>
      </c>
      <c r="B693" s="274" t="s">
        <v>614</v>
      </c>
      <c r="C693" s="398" t="s">
        <v>400</v>
      </c>
      <c r="D693" s="203">
        <v>120</v>
      </c>
    </row>
    <row r="694" spans="1:4">
      <c r="A694" s="76">
        <v>33</v>
      </c>
      <c r="B694" s="334" t="s">
        <v>615</v>
      </c>
      <c r="C694" s="398" t="s">
        <v>400</v>
      </c>
      <c r="D694" s="203">
        <v>60</v>
      </c>
    </row>
    <row r="695" spans="1:4">
      <c r="A695" s="76">
        <v>34</v>
      </c>
      <c r="B695" s="274" t="s">
        <v>618</v>
      </c>
      <c r="C695" s="398" t="s">
        <v>65</v>
      </c>
      <c r="D695" s="203">
        <v>18</v>
      </c>
    </row>
    <row r="696" spans="1:4">
      <c r="A696" s="76">
        <v>35</v>
      </c>
      <c r="B696" s="274" t="s">
        <v>619</v>
      </c>
      <c r="C696" s="398" t="s">
        <v>400</v>
      </c>
      <c r="D696" s="203">
        <v>36</v>
      </c>
    </row>
    <row r="697" spans="1:4">
      <c r="A697" s="76">
        <v>36</v>
      </c>
      <c r="B697" s="274" t="s">
        <v>620</v>
      </c>
      <c r="C697" s="398" t="s">
        <v>400</v>
      </c>
      <c r="D697" s="203">
        <v>18</v>
      </c>
    </row>
    <row r="698" spans="1:4">
      <c r="A698" s="76">
        <v>37</v>
      </c>
      <c r="B698" s="274" t="s">
        <v>621</v>
      </c>
      <c r="C698" s="398" t="s">
        <v>400</v>
      </c>
      <c r="D698" s="203">
        <v>1</v>
      </c>
    </row>
    <row r="699" spans="1:4" ht="28.5">
      <c r="A699" s="76">
        <v>38</v>
      </c>
      <c r="B699" s="274" t="s">
        <v>616</v>
      </c>
      <c r="C699" s="412" t="s">
        <v>400</v>
      </c>
      <c r="D699" s="203">
        <v>2</v>
      </c>
    </row>
    <row r="700" spans="1:4" ht="28.5">
      <c r="A700" s="76">
        <v>39</v>
      </c>
      <c r="B700" s="274" t="s">
        <v>617</v>
      </c>
      <c r="C700" s="412" t="s">
        <v>400</v>
      </c>
      <c r="D700" s="203">
        <v>2</v>
      </c>
    </row>
    <row r="701" spans="1:4">
      <c r="A701" s="55"/>
      <c r="B701" s="257" t="s">
        <v>124</v>
      </c>
      <c r="C701" s="370"/>
      <c r="D701" s="207"/>
    </row>
    <row r="702" spans="1:4" ht="42.75">
      <c r="A702" s="76">
        <v>1</v>
      </c>
      <c r="B702" s="280" t="s">
        <v>622</v>
      </c>
      <c r="C702" s="408" t="s">
        <v>400</v>
      </c>
      <c r="D702" s="78">
        <v>74</v>
      </c>
    </row>
    <row r="703" spans="1:4" ht="28.5">
      <c r="A703" s="76">
        <v>2</v>
      </c>
      <c r="B703" s="339" t="s">
        <v>623</v>
      </c>
      <c r="C703" s="410" t="s">
        <v>400</v>
      </c>
      <c r="D703" s="82">
        <v>34</v>
      </c>
    </row>
    <row r="704" spans="1:4" ht="28.5">
      <c r="A704" s="76">
        <v>3</v>
      </c>
      <c r="B704" s="339" t="s">
        <v>624</v>
      </c>
      <c r="C704" s="410" t="s">
        <v>400</v>
      </c>
      <c r="D704" s="82">
        <v>34</v>
      </c>
    </row>
    <row r="705" spans="1:4">
      <c r="A705" s="76">
        <v>4</v>
      </c>
      <c r="B705" s="339" t="s">
        <v>625</v>
      </c>
      <c r="C705" s="410" t="s">
        <v>400</v>
      </c>
      <c r="D705" s="82">
        <v>112</v>
      </c>
    </row>
    <row r="706" spans="1:4" ht="28.5">
      <c r="A706" s="76">
        <v>5</v>
      </c>
      <c r="B706" s="339" t="s">
        <v>626</v>
      </c>
      <c r="C706" s="410" t="s">
        <v>400</v>
      </c>
      <c r="D706" s="82">
        <v>24</v>
      </c>
    </row>
    <row r="707" spans="1:4" ht="28.5">
      <c r="A707" s="76">
        <v>6</v>
      </c>
      <c r="B707" s="339" t="s">
        <v>627</v>
      </c>
      <c r="C707" s="410" t="s">
        <v>400</v>
      </c>
      <c r="D707" s="82">
        <v>43</v>
      </c>
    </row>
    <row r="708" spans="1:4" ht="28.5">
      <c r="A708" s="76">
        <v>7</v>
      </c>
      <c r="B708" s="339" t="s">
        <v>628</v>
      </c>
      <c r="C708" s="410" t="s">
        <v>400</v>
      </c>
      <c r="D708" s="82">
        <v>7</v>
      </c>
    </row>
    <row r="709" spans="1:4" ht="28.5">
      <c r="A709" s="76">
        <v>8</v>
      </c>
      <c r="B709" s="339" t="s">
        <v>629</v>
      </c>
      <c r="C709" s="410" t="s">
        <v>400</v>
      </c>
      <c r="D709" s="82">
        <v>20</v>
      </c>
    </row>
    <row r="710" spans="1:4" ht="28.5">
      <c r="A710" s="76">
        <v>9</v>
      </c>
      <c r="B710" s="339" t="s">
        <v>630</v>
      </c>
      <c r="C710" s="410" t="s">
        <v>400</v>
      </c>
      <c r="D710" s="82">
        <v>9</v>
      </c>
    </row>
    <row r="711" spans="1:4" ht="28.5">
      <c r="A711" s="76">
        <v>10</v>
      </c>
      <c r="B711" s="339" t="s">
        <v>631</v>
      </c>
      <c r="C711" s="410" t="s">
        <v>400</v>
      </c>
      <c r="D711" s="82">
        <v>3</v>
      </c>
    </row>
    <row r="712" spans="1:4">
      <c r="A712" s="76">
        <v>11</v>
      </c>
      <c r="B712" s="305" t="s">
        <v>632</v>
      </c>
      <c r="C712" s="412" t="s">
        <v>400</v>
      </c>
      <c r="D712" s="122">
        <v>4</v>
      </c>
    </row>
    <row r="713" spans="1:4">
      <c r="A713" s="76">
        <v>12</v>
      </c>
      <c r="B713" s="334" t="s">
        <v>633</v>
      </c>
      <c r="C713" s="410" t="s">
        <v>400</v>
      </c>
      <c r="D713" s="82">
        <v>47</v>
      </c>
    </row>
    <row r="714" spans="1:4">
      <c r="A714" s="76">
        <v>13</v>
      </c>
      <c r="B714" s="339" t="s">
        <v>634</v>
      </c>
      <c r="C714" s="410" t="s">
        <v>400</v>
      </c>
      <c r="D714" s="82">
        <v>21</v>
      </c>
    </row>
    <row r="715" spans="1:4">
      <c r="A715" s="76">
        <v>14</v>
      </c>
      <c r="B715" s="334" t="s">
        <v>643</v>
      </c>
      <c r="C715" s="410" t="s">
        <v>400</v>
      </c>
      <c r="D715" s="82">
        <v>17</v>
      </c>
    </row>
    <row r="716" spans="1:4">
      <c r="A716" s="76">
        <v>15</v>
      </c>
      <c r="B716" s="305" t="s">
        <v>632</v>
      </c>
      <c r="C716" s="410" t="s">
        <v>400</v>
      </c>
      <c r="D716" s="82">
        <v>1</v>
      </c>
    </row>
    <row r="717" spans="1:4">
      <c r="A717" s="76">
        <v>16</v>
      </c>
      <c r="B717" s="334" t="s">
        <v>633</v>
      </c>
      <c r="C717" s="410" t="s">
        <v>400</v>
      </c>
      <c r="D717" s="82">
        <v>1</v>
      </c>
    </row>
    <row r="718" spans="1:4">
      <c r="A718" s="76">
        <v>17</v>
      </c>
      <c r="B718" s="339" t="s">
        <v>634</v>
      </c>
      <c r="C718" s="398" t="s">
        <v>400</v>
      </c>
      <c r="D718" s="87">
        <v>87</v>
      </c>
    </row>
    <row r="719" spans="1:4">
      <c r="A719" s="76">
        <v>18</v>
      </c>
      <c r="B719" s="339" t="s">
        <v>635</v>
      </c>
      <c r="C719" s="398" t="s">
        <v>400</v>
      </c>
      <c r="D719" s="87">
        <v>100</v>
      </c>
    </row>
    <row r="720" spans="1:4" ht="28.5">
      <c r="A720" s="76">
        <v>19</v>
      </c>
      <c r="B720" s="334" t="s">
        <v>636</v>
      </c>
      <c r="C720" s="398" t="s">
        <v>65</v>
      </c>
      <c r="D720" s="87">
        <v>39</v>
      </c>
    </row>
    <row r="721" spans="1:4">
      <c r="A721" s="76">
        <v>20</v>
      </c>
      <c r="B721" s="335" t="s">
        <v>637</v>
      </c>
      <c r="C721" s="406" t="s">
        <v>400</v>
      </c>
      <c r="D721" s="89">
        <v>39</v>
      </c>
    </row>
    <row r="722" spans="1:4">
      <c r="A722" s="76">
        <v>21</v>
      </c>
      <c r="B722" s="334" t="s">
        <v>638</v>
      </c>
      <c r="C722" s="398" t="s">
        <v>65</v>
      </c>
      <c r="D722" s="87">
        <v>3700</v>
      </c>
    </row>
    <row r="723" spans="1:4">
      <c r="A723" s="76">
        <v>22</v>
      </c>
      <c r="B723" s="340" t="s">
        <v>607</v>
      </c>
      <c r="C723" s="411" t="s">
        <v>65</v>
      </c>
      <c r="D723" s="86">
        <v>3580</v>
      </c>
    </row>
    <row r="724" spans="1:4">
      <c r="A724" s="76">
        <v>23</v>
      </c>
      <c r="B724" s="334" t="s">
        <v>639</v>
      </c>
      <c r="C724" s="398" t="s">
        <v>65</v>
      </c>
      <c r="D724" s="87">
        <v>120</v>
      </c>
    </row>
    <row r="725" spans="1:4">
      <c r="A725" s="76">
        <v>24</v>
      </c>
      <c r="B725" s="240" t="s">
        <v>640</v>
      </c>
      <c r="C725" s="413" t="s">
        <v>65</v>
      </c>
      <c r="D725" s="7">
        <v>3580</v>
      </c>
    </row>
    <row r="726" spans="1:4" ht="42.75">
      <c r="A726" s="76">
        <v>1</v>
      </c>
      <c r="B726" s="278" t="s">
        <v>641</v>
      </c>
      <c r="C726" s="410" t="s">
        <v>400</v>
      </c>
      <c r="D726" s="82">
        <v>28</v>
      </c>
    </row>
    <row r="727" spans="1:4">
      <c r="A727" s="76">
        <v>2</v>
      </c>
      <c r="B727" s="278" t="s">
        <v>642</v>
      </c>
      <c r="C727" s="410" t="s">
        <v>400</v>
      </c>
      <c r="D727" s="82">
        <v>21</v>
      </c>
    </row>
    <row r="728" spans="1:4">
      <c r="A728" s="76">
        <v>3</v>
      </c>
      <c r="B728" s="275" t="s">
        <v>647</v>
      </c>
      <c r="C728" s="406" t="s">
        <v>400</v>
      </c>
      <c r="D728" s="89">
        <v>42</v>
      </c>
    </row>
    <row r="729" spans="1:4" ht="28.5">
      <c r="A729" s="76">
        <v>4</v>
      </c>
      <c r="B729" s="278" t="s">
        <v>626</v>
      </c>
      <c r="C729" s="410" t="s">
        <v>400</v>
      </c>
      <c r="D729" s="82">
        <v>1</v>
      </c>
    </row>
    <row r="730" spans="1:4" ht="28.5">
      <c r="A730" s="76">
        <v>5</v>
      </c>
      <c r="B730" s="339" t="s">
        <v>628</v>
      </c>
      <c r="C730" s="410" t="s">
        <v>400</v>
      </c>
      <c r="D730" s="82">
        <v>2</v>
      </c>
    </row>
    <row r="731" spans="1:4" ht="28.5">
      <c r="A731" s="76">
        <v>6</v>
      </c>
      <c r="B731" s="339" t="s">
        <v>629</v>
      </c>
      <c r="C731" s="410" t="s">
        <v>400</v>
      </c>
      <c r="D731" s="82">
        <v>9</v>
      </c>
    </row>
    <row r="732" spans="1:4" ht="28.5">
      <c r="A732" s="76">
        <v>7</v>
      </c>
      <c r="B732" s="339" t="s">
        <v>630</v>
      </c>
      <c r="C732" s="410" t="s">
        <v>400</v>
      </c>
      <c r="D732" s="82">
        <v>7</v>
      </c>
    </row>
    <row r="733" spans="1:4">
      <c r="A733" s="76">
        <v>8</v>
      </c>
      <c r="B733" s="334" t="s">
        <v>633</v>
      </c>
      <c r="C733" s="410" t="s">
        <v>400</v>
      </c>
      <c r="D733" s="82">
        <v>6</v>
      </c>
    </row>
    <row r="734" spans="1:4">
      <c r="A734" s="76">
        <v>9</v>
      </c>
      <c r="B734" s="339" t="s">
        <v>634</v>
      </c>
      <c r="C734" s="410" t="s">
        <v>400</v>
      </c>
      <c r="D734" s="82">
        <v>2</v>
      </c>
    </row>
    <row r="735" spans="1:4">
      <c r="A735" s="76">
        <v>10</v>
      </c>
      <c r="B735" s="334" t="s">
        <v>643</v>
      </c>
      <c r="C735" s="398" t="s">
        <v>400</v>
      </c>
      <c r="D735" s="87">
        <v>8</v>
      </c>
    </row>
    <row r="736" spans="1:4">
      <c r="A736" s="76">
        <v>11</v>
      </c>
      <c r="B736" s="334" t="s">
        <v>644</v>
      </c>
      <c r="C736" s="398" t="s">
        <v>400</v>
      </c>
      <c r="D736" s="87">
        <v>10</v>
      </c>
    </row>
    <row r="737" spans="1:4" ht="28.5">
      <c r="A737" s="76">
        <v>12</v>
      </c>
      <c r="B737" s="274" t="s">
        <v>645</v>
      </c>
      <c r="C737" s="398" t="s">
        <v>65</v>
      </c>
      <c r="D737" s="87">
        <v>180</v>
      </c>
    </row>
    <row r="738" spans="1:4">
      <c r="A738" s="76">
        <v>13</v>
      </c>
      <c r="B738" s="274" t="s">
        <v>646</v>
      </c>
      <c r="C738" s="398" t="s">
        <v>65</v>
      </c>
      <c r="D738" s="87">
        <v>300</v>
      </c>
    </row>
    <row r="739" spans="1:4">
      <c r="A739" s="76">
        <v>14</v>
      </c>
      <c r="B739" s="340" t="s">
        <v>607</v>
      </c>
      <c r="C739" s="411" t="s">
        <v>65</v>
      </c>
      <c r="D739" s="86">
        <v>300</v>
      </c>
    </row>
    <row r="740" spans="1:4">
      <c r="A740" s="76">
        <v>15</v>
      </c>
      <c r="B740" s="334" t="s">
        <v>639</v>
      </c>
      <c r="C740" s="398" t="s">
        <v>65</v>
      </c>
      <c r="D740" s="87">
        <v>180</v>
      </c>
    </row>
    <row r="741" spans="1:4">
      <c r="A741" s="76">
        <v>16</v>
      </c>
      <c r="B741" s="240" t="s">
        <v>640</v>
      </c>
      <c r="C741" s="413" t="s">
        <v>65</v>
      </c>
      <c r="D741" s="7">
        <v>300</v>
      </c>
    </row>
    <row r="742" spans="1:4">
      <c r="A742" s="55"/>
      <c r="B742" s="257" t="s">
        <v>124</v>
      </c>
      <c r="C742" s="370"/>
      <c r="D742" s="56"/>
    </row>
    <row r="743" spans="1:4" ht="42.75">
      <c r="A743" s="76">
        <v>1</v>
      </c>
      <c r="B743" s="274" t="s">
        <v>648</v>
      </c>
      <c r="C743" s="398" t="s">
        <v>400</v>
      </c>
      <c r="D743" s="87">
        <v>2</v>
      </c>
    </row>
    <row r="744" spans="1:4">
      <c r="A744" s="76">
        <v>2</v>
      </c>
      <c r="B744" s="335" t="s">
        <v>649</v>
      </c>
      <c r="C744" s="406" t="s">
        <v>400</v>
      </c>
      <c r="D744" s="89">
        <v>1</v>
      </c>
    </row>
    <row r="745" spans="1:4">
      <c r="A745" s="76">
        <v>3</v>
      </c>
      <c r="B745" s="334" t="s">
        <v>650</v>
      </c>
      <c r="C745" s="398" t="s">
        <v>400</v>
      </c>
      <c r="D745" s="87">
        <v>22</v>
      </c>
    </row>
    <row r="746" spans="1:4">
      <c r="A746" s="76">
        <v>4</v>
      </c>
      <c r="B746" s="335" t="s">
        <v>651</v>
      </c>
      <c r="C746" s="406" t="s">
        <v>400</v>
      </c>
      <c r="D746" s="89">
        <v>3</v>
      </c>
    </row>
    <row r="747" spans="1:4">
      <c r="A747" s="76">
        <v>5</v>
      </c>
      <c r="B747" s="335" t="s">
        <v>652</v>
      </c>
      <c r="C747" s="406" t="s">
        <v>400</v>
      </c>
      <c r="D747" s="89">
        <v>2</v>
      </c>
    </row>
    <row r="748" spans="1:4">
      <c r="A748" s="76">
        <v>6</v>
      </c>
      <c r="B748" s="340" t="s">
        <v>653</v>
      </c>
      <c r="C748" s="411" t="s">
        <v>400</v>
      </c>
      <c r="D748" s="86">
        <v>22</v>
      </c>
    </row>
    <row r="749" spans="1:4">
      <c r="A749" s="76">
        <v>7</v>
      </c>
      <c r="B749" s="340" t="s">
        <v>654</v>
      </c>
      <c r="C749" s="411" t="s">
        <v>400</v>
      </c>
      <c r="D749" s="86">
        <v>3</v>
      </c>
    </row>
    <row r="750" spans="1:4">
      <c r="A750" s="76">
        <v>8</v>
      </c>
      <c r="B750" s="340" t="s">
        <v>655</v>
      </c>
      <c r="C750" s="411" t="s">
        <v>400</v>
      </c>
      <c r="D750" s="86">
        <v>1</v>
      </c>
    </row>
    <row r="751" spans="1:4">
      <c r="A751" s="76">
        <v>9</v>
      </c>
      <c r="B751" s="334" t="s">
        <v>656</v>
      </c>
      <c r="C751" s="398" t="s">
        <v>400</v>
      </c>
      <c r="D751" s="87">
        <v>26</v>
      </c>
    </row>
    <row r="752" spans="1:4">
      <c r="A752" s="76">
        <v>10</v>
      </c>
      <c r="B752" s="334" t="s">
        <v>657</v>
      </c>
      <c r="C752" s="398" t="s">
        <v>65</v>
      </c>
      <c r="D752" s="87">
        <v>550</v>
      </c>
    </row>
    <row r="753" spans="1:4">
      <c r="A753" s="76">
        <v>11</v>
      </c>
      <c r="B753" s="334" t="s">
        <v>658</v>
      </c>
      <c r="C753" s="398" t="s">
        <v>65</v>
      </c>
      <c r="D753" s="87">
        <v>30</v>
      </c>
    </row>
    <row r="754" spans="1:4">
      <c r="A754" s="76">
        <v>12</v>
      </c>
      <c r="B754" s="334" t="s">
        <v>659</v>
      </c>
      <c r="C754" s="398" t="s">
        <v>65</v>
      </c>
      <c r="D754" s="87">
        <v>75</v>
      </c>
    </row>
    <row r="755" spans="1:4">
      <c r="A755" s="9">
        <v>13</v>
      </c>
      <c r="B755" s="334" t="s">
        <v>660</v>
      </c>
      <c r="C755" s="398" t="s">
        <v>65</v>
      </c>
      <c r="D755" s="87">
        <v>5</v>
      </c>
    </row>
    <row r="756" spans="1:4">
      <c r="A756" s="76">
        <v>14</v>
      </c>
      <c r="B756" s="334" t="s">
        <v>661</v>
      </c>
      <c r="C756" s="398" t="s">
        <v>65</v>
      </c>
      <c r="D756" s="87">
        <v>20</v>
      </c>
    </row>
    <row r="757" spans="1:4">
      <c r="A757" s="76">
        <v>15</v>
      </c>
      <c r="B757" s="334" t="s">
        <v>664</v>
      </c>
      <c r="C757" s="398" t="s">
        <v>65</v>
      </c>
      <c r="D757" s="87">
        <v>1460</v>
      </c>
    </row>
    <row r="758" spans="1:4">
      <c r="A758" s="76">
        <v>16</v>
      </c>
      <c r="B758" s="334" t="s">
        <v>662</v>
      </c>
      <c r="C758" s="398" t="s">
        <v>65</v>
      </c>
      <c r="D758" s="87">
        <v>655</v>
      </c>
    </row>
    <row r="759" spans="1:4">
      <c r="A759" s="76">
        <v>17</v>
      </c>
      <c r="B759" s="334" t="s">
        <v>663</v>
      </c>
      <c r="C759" s="398" t="s">
        <v>65</v>
      </c>
      <c r="D759" s="87">
        <v>25</v>
      </c>
    </row>
    <row r="760" spans="1:4" ht="28.5">
      <c r="A760" s="76">
        <v>18</v>
      </c>
      <c r="B760" s="334" t="s">
        <v>665</v>
      </c>
      <c r="C760" s="398" t="s">
        <v>65</v>
      </c>
      <c r="D760" s="87">
        <v>90</v>
      </c>
    </row>
    <row r="761" spans="1:4" ht="28.5">
      <c r="A761" s="76">
        <v>19</v>
      </c>
      <c r="B761" s="341" t="s">
        <v>666</v>
      </c>
      <c r="C761" s="408" t="s">
        <v>400</v>
      </c>
      <c r="D761" s="78">
        <v>2</v>
      </c>
    </row>
    <row r="762" spans="1:4">
      <c r="A762" s="76">
        <v>20</v>
      </c>
      <c r="B762" s="335" t="s">
        <v>667</v>
      </c>
      <c r="C762" s="406" t="s">
        <v>400</v>
      </c>
      <c r="D762" s="89">
        <v>2</v>
      </c>
    </row>
    <row r="763" spans="1:4">
      <c r="A763" s="76">
        <v>21</v>
      </c>
      <c r="B763" s="334" t="s">
        <v>668</v>
      </c>
      <c r="C763" s="398" t="s">
        <v>400</v>
      </c>
      <c r="D763" s="87">
        <v>12</v>
      </c>
    </row>
    <row r="764" spans="1:4">
      <c r="A764" s="76">
        <v>22</v>
      </c>
      <c r="B764" s="334" t="s">
        <v>669</v>
      </c>
      <c r="C764" s="410" t="s">
        <v>400</v>
      </c>
      <c r="D764" s="82">
        <v>24</v>
      </c>
    </row>
    <row r="765" spans="1:4">
      <c r="A765" s="76">
        <v>23</v>
      </c>
      <c r="B765" s="334" t="s">
        <v>643</v>
      </c>
      <c r="C765" s="398" t="s">
        <v>400</v>
      </c>
      <c r="D765" s="82">
        <v>24</v>
      </c>
    </row>
    <row r="766" spans="1:4">
      <c r="A766" s="76">
        <v>24</v>
      </c>
      <c r="B766" s="334" t="s">
        <v>644</v>
      </c>
      <c r="C766" s="398" t="s">
        <v>400</v>
      </c>
      <c r="D766" s="82">
        <v>45</v>
      </c>
    </row>
    <row r="767" spans="1:4">
      <c r="A767" s="76">
        <v>25</v>
      </c>
      <c r="B767" s="334" t="s">
        <v>670</v>
      </c>
      <c r="C767" s="398" t="s">
        <v>65</v>
      </c>
      <c r="D767" s="87">
        <v>600</v>
      </c>
    </row>
    <row r="768" spans="1:4">
      <c r="A768" s="76">
        <v>26</v>
      </c>
      <c r="B768" s="340" t="s">
        <v>607</v>
      </c>
      <c r="C768" s="398" t="s">
        <v>65</v>
      </c>
      <c r="D768" s="87">
        <v>600</v>
      </c>
    </row>
    <row r="769" spans="1:4">
      <c r="A769" s="55"/>
      <c r="B769" s="257" t="s">
        <v>124</v>
      </c>
      <c r="C769" s="370"/>
      <c r="D769" s="56"/>
    </row>
    <row r="770" spans="1:4" ht="42.75">
      <c r="A770" s="76">
        <v>1</v>
      </c>
      <c r="B770" s="278" t="s">
        <v>671</v>
      </c>
      <c r="C770" s="410" t="s">
        <v>400</v>
      </c>
      <c r="D770" s="82">
        <v>135</v>
      </c>
    </row>
    <row r="771" spans="1:4" ht="28.5">
      <c r="A771" s="76">
        <v>2</v>
      </c>
      <c r="B771" s="339" t="s">
        <v>690</v>
      </c>
      <c r="C771" s="410" t="s">
        <v>400</v>
      </c>
      <c r="D771" s="82">
        <v>68</v>
      </c>
    </row>
    <row r="772" spans="1:4">
      <c r="A772" s="76">
        <v>3</v>
      </c>
      <c r="B772" s="339" t="s">
        <v>672</v>
      </c>
      <c r="C772" s="410" t="s">
        <v>400</v>
      </c>
      <c r="D772" s="82">
        <v>1</v>
      </c>
    </row>
    <row r="773" spans="1:4">
      <c r="A773" s="76">
        <v>4</v>
      </c>
      <c r="B773" s="341" t="s">
        <v>673</v>
      </c>
      <c r="C773" s="408" t="s">
        <v>400</v>
      </c>
      <c r="D773" s="78">
        <v>1</v>
      </c>
    </row>
    <row r="774" spans="1:4">
      <c r="A774" s="76">
        <v>5</v>
      </c>
      <c r="B774" s="305" t="s">
        <v>674</v>
      </c>
      <c r="C774" s="412" t="s">
        <v>400</v>
      </c>
      <c r="D774" s="122">
        <v>2</v>
      </c>
    </row>
    <row r="775" spans="1:4">
      <c r="A775" s="76">
        <v>6</v>
      </c>
      <c r="B775" s="334" t="s">
        <v>675</v>
      </c>
      <c r="C775" s="398" t="s">
        <v>400</v>
      </c>
      <c r="D775" s="87">
        <v>16</v>
      </c>
    </row>
    <row r="776" spans="1:4">
      <c r="A776" s="76">
        <v>7</v>
      </c>
      <c r="B776" s="334" t="s">
        <v>676</v>
      </c>
      <c r="C776" s="398" t="s">
        <v>65</v>
      </c>
      <c r="D776" s="87">
        <v>60</v>
      </c>
    </row>
    <row r="777" spans="1:4">
      <c r="A777" s="76">
        <v>8</v>
      </c>
      <c r="B777" s="334" t="s">
        <v>689</v>
      </c>
      <c r="C777" s="398" t="s">
        <v>400</v>
      </c>
      <c r="D777" s="87">
        <v>3</v>
      </c>
    </row>
    <row r="778" spans="1:4">
      <c r="A778" s="76">
        <v>9</v>
      </c>
      <c r="B778" s="334" t="s">
        <v>677</v>
      </c>
      <c r="C778" s="398" t="s">
        <v>400</v>
      </c>
      <c r="D778" s="87">
        <v>1</v>
      </c>
    </row>
    <row r="779" spans="1:4">
      <c r="A779" s="76">
        <v>10</v>
      </c>
      <c r="B779" s="341" t="s">
        <v>678</v>
      </c>
      <c r="C779" s="408" t="s">
        <v>400</v>
      </c>
      <c r="D779" s="78">
        <v>2</v>
      </c>
    </row>
    <row r="780" spans="1:4">
      <c r="A780" s="76">
        <v>11</v>
      </c>
      <c r="B780" s="335" t="s">
        <v>679</v>
      </c>
      <c r="C780" s="406" t="s">
        <v>400</v>
      </c>
      <c r="D780" s="89">
        <v>24</v>
      </c>
    </row>
    <row r="781" spans="1:4">
      <c r="A781" s="76">
        <v>12</v>
      </c>
      <c r="B781" s="335" t="s">
        <v>680</v>
      </c>
      <c r="C781" s="406" t="s">
        <v>400</v>
      </c>
      <c r="D781" s="89">
        <v>33</v>
      </c>
    </row>
    <row r="782" spans="1:4">
      <c r="A782" s="76">
        <v>13</v>
      </c>
      <c r="B782" s="335" t="s">
        <v>681</v>
      </c>
      <c r="C782" s="406" t="s">
        <v>400</v>
      </c>
      <c r="D782" s="89">
        <v>6</v>
      </c>
    </row>
    <row r="783" spans="1:4">
      <c r="A783" s="76">
        <v>14</v>
      </c>
      <c r="B783" s="335" t="s">
        <v>682</v>
      </c>
      <c r="C783" s="406" t="s">
        <v>400</v>
      </c>
      <c r="D783" s="89">
        <v>6</v>
      </c>
    </row>
    <row r="784" spans="1:4">
      <c r="A784" s="76">
        <v>15</v>
      </c>
      <c r="B784" s="335" t="s">
        <v>683</v>
      </c>
      <c r="C784" s="406" t="s">
        <v>400</v>
      </c>
      <c r="D784" s="89">
        <v>3</v>
      </c>
    </row>
    <row r="785" spans="1:4">
      <c r="A785" s="76">
        <v>16</v>
      </c>
      <c r="B785" s="335" t="s">
        <v>684</v>
      </c>
      <c r="C785" s="406" t="s">
        <v>400</v>
      </c>
      <c r="D785" s="89">
        <v>1</v>
      </c>
    </row>
    <row r="786" spans="1:4">
      <c r="A786" s="76">
        <v>17</v>
      </c>
      <c r="B786" s="335" t="s">
        <v>685</v>
      </c>
      <c r="C786" s="406" t="s">
        <v>400</v>
      </c>
      <c r="D786" s="89">
        <v>2</v>
      </c>
    </row>
    <row r="787" spans="1:4">
      <c r="A787" s="76">
        <v>18</v>
      </c>
      <c r="B787" s="335" t="s">
        <v>686</v>
      </c>
      <c r="C787" s="406" t="s">
        <v>400</v>
      </c>
      <c r="D787" s="89">
        <v>3</v>
      </c>
    </row>
    <row r="788" spans="1:4">
      <c r="A788" s="76">
        <v>19</v>
      </c>
      <c r="B788" s="334" t="s">
        <v>687</v>
      </c>
      <c r="C788" s="398" t="s">
        <v>400</v>
      </c>
      <c r="D788" s="87">
        <v>272</v>
      </c>
    </row>
    <row r="789" spans="1:4">
      <c r="A789" s="76">
        <v>20</v>
      </c>
      <c r="B789" s="334" t="s">
        <v>688</v>
      </c>
      <c r="C789" s="398" t="s">
        <v>400</v>
      </c>
      <c r="D789" s="87">
        <v>270</v>
      </c>
    </row>
    <row r="790" spans="1:4">
      <c r="A790" s="76">
        <v>21</v>
      </c>
      <c r="B790" s="334" t="s">
        <v>692</v>
      </c>
      <c r="C790" s="398" t="s">
        <v>65</v>
      </c>
      <c r="D790" s="87">
        <v>40</v>
      </c>
    </row>
    <row r="791" spans="1:4">
      <c r="A791" s="76">
        <v>22</v>
      </c>
      <c r="B791" s="334" t="s">
        <v>691</v>
      </c>
      <c r="C791" s="398" t="s">
        <v>65</v>
      </c>
      <c r="D791" s="87">
        <v>2150</v>
      </c>
    </row>
    <row r="792" spans="1:4">
      <c r="A792" s="76">
        <v>23</v>
      </c>
      <c r="B792" s="334" t="s">
        <v>693</v>
      </c>
      <c r="C792" s="398" t="s">
        <v>65</v>
      </c>
      <c r="D792" s="87">
        <v>320</v>
      </c>
    </row>
    <row r="793" spans="1:4">
      <c r="A793" s="76">
        <v>24</v>
      </c>
      <c r="B793" s="334" t="s">
        <v>694</v>
      </c>
      <c r="C793" s="398" t="s">
        <v>65</v>
      </c>
      <c r="D793" s="87">
        <v>55</v>
      </c>
    </row>
    <row r="794" spans="1:4">
      <c r="A794" s="76">
        <v>25</v>
      </c>
      <c r="B794" s="334" t="s">
        <v>695</v>
      </c>
      <c r="C794" s="398" t="s">
        <v>65</v>
      </c>
      <c r="D794" s="87">
        <v>25</v>
      </c>
    </row>
    <row r="795" spans="1:4">
      <c r="A795" s="76">
        <v>26</v>
      </c>
      <c r="B795" s="334" t="s">
        <v>696</v>
      </c>
      <c r="C795" s="398" t="s">
        <v>65</v>
      </c>
      <c r="D795" s="87">
        <v>30</v>
      </c>
    </row>
    <row r="796" spans="1:4">
      <c r="A796" s="76">
        <v>27</v>
      </c>
      <c r="B796" s="236" t="s">
        <v>697</v>
      </c>
      <c r="C796" s="362" t="s">
        <v>65</v>
      </c>
      <c r="D796" s="23">
        <v>2535</v>
      </c>
    </row>
    <row r="797" spans="1:4">
      <c r="A797" s="76">
        <v>28</v>
      </c>
      <c r="B797" s="236" t="s">
        <v>698</v>
      </c>
      <c r="C797" s="362" t="s">
        <v>65</v>
      </c>
      <c r="D797" s="23">
        <v>85</v>
      </c>
    </row>
    <row r="798" spans="1:4">
      <c r="A798" s="76">
        <v>29</v>
      </c>
      <c r="B798" s="334" t="s">
        <v>656</v>
      </c>
      <c r="C798" s="398" t="s">
        <v>400</v>
      </c>
      <c r="D798" s="87">
        <v>1</v>
      </c>
    </row>
    <row r="799" spans="1:4" ht="42.75">
      <c r="A799" s="76">
        <v>1</v>
      </c>
      <c r="B799" s="339" t="s">
        <v>702</v>
      </c>
      <c r="C799" s="410" t="s">
        <v>400</v>
      </c>
      <c r="D799" s="82">
        <v>13</v>
      </c>
    </row>
    <row r="800" spans="1:4" ht="28.5">
      <c r="A800" s="76">
        <v>2</v>
      </c>
      <c r="B800" s="339" t="s">
        <v>690</v>
      </c>
      <c r="C800" s="410" t="s">
        <v>400</v>
      </c>
      <c r="D800" s="82">
        <v>10</v>
      </c>
    </row>
    <row r="801" spans="1:4">
      <c r="A801" s="76">
        <v>3</v>
      </c>
      <c r="B801" s="274" t="s">
        <v>14</v>
      </c>
      <c r="C801" s="398" t="s">
        <v>400</v>
      </c>
      <c r="D801" s="87">
        <v>1</v>
      </c>
    </row>
    <row r="802" spans="1:4">
      <c r="A802" s="76">
        <v>4</v>
      </c>
      <c r="B802" s="335" t="s">
        <v>679</v>
      </c>
      <c r="C802" s="406" t="s">
        <v>400</v>
      </c>
      <c r="D802" s="89">
        <v>3</v>
      </c>
    </row>
    <row r="803" spans="1:4">
      <c r="A803" s="76">
        <v>5</v>
      </c>
      <c r="B803" s="335" t="s">
        <v>680</v>
      </c>
      <c r="C803" s="406" t="s">
        <v>400</v>
      </c>
      <c r="D803" s="89">
        <v>4</v>
      </c>
    </row>
    <row r="804" spans="1:4">
      <c r="A804" s="76">
        <v>6</v>
      </c>
      <c r="B804" s="335" t="s">
        <v>699</v>
      </c>
      <c r="C804" s="406" t="s">
        <v>400</v>
      </c>
      <c r="D804" s="89">
        <v>5</v>
      </c>
    </row>
    <row r="805" spans="1:4">
      <c r="A805" s="76">
        <v>7</v>
      </c>
      <c r="B805" s="335" t="s">
        <v>686</v>
      </c>
      <c r="C805" s="406" t="s">
        <v>400</v>
      </c>
      <c r="D805" s="89">
        <v>1</v>
      </c>
    </row>
    <row r="806" spans="1:4">
      <c r="A806" s="76">
        <v>8</v>
      </c>
      <c r="B806" s="335" t="s">
        <v>700</v>
      </c>
      <c r="C806" s="406" t="s">
        <v>400</v>
      </c>
      <c r="D806" s="89">
        <v>1</v>
      </c>
    </row>
    <row r="807" spans="1:4">
      <c r="A807" s="76">
        <v>9</v>
      </c>
      <c r="B807" s="334" t="s">
        <v>687</v>
      </c>
      <c r="C807" s="398" t="s">
        <v>400</v>
      </c>
      <c r="D807" s="87">
        <v>33</v>
      </c>
    </row>
    <row r="808" spans="1:4">
      <c r="A808" s="76">
        <v>10</v>
      </c>
      <c r="B808" s="334" t="s">
        <v>688</v>
      </c>
      <c r="C808" s="398" t="s">
        <v>400</v>
      </c>
      <c r="D808" s="87">
        <v>25</v>
      </c>
    </row>
    <row r="809" spans="1:4">
      <c r="A809" s="76">
        <v>11</v>
      </c>
      <c r="B809" s="334" t="s">
        <v>691</v>
      </c>
      <c r="C809" s="398" t="s">
        <v>65</v>
      </c>
      <c r="D809" s="87">
        <v>250</v>
      </c>
    </row>
    <row r="810" spans="1:4">
      <c r="A810" s="76">
        <v>12</v>
      </c>
      <c r="B810" s="334" t="s">
        <v>693</v>
      </c>
      <c r="C810" s="398" t="s">
        <v>65</v>
      </c>
      <c r="D810" s="87">
        <v>160</v>
      </c>
    </row>
    <row r="811" spans="1:4">
      <c r="A811" s="76">
        <v>13</v>
      </c>
      <c r="B811" s="236" t="s">
        <v>697</v>
      </c>
      <c r="C811" s="362" t="s">
        <v>65</v>
      </c>
      <c r="D811" s="23">
        <v>410</v>
      </c>
    </row>
    <row r="812" spans="1:4" ht="28.5">
      <c r="A812" s="76">
        <v>14</v>
      </c>
      <c r="B812" s="334" t="s">
        <v>701</v>
      </c>
      <c r="C812" s="398" t="s">
        <v>65</v>
      </c>
      <c r="D812" s="87">
        <v>25</v>
      </c>
    </row>
    <row r="813" spans="1:4">
      <c r="A813" s="55"/>
      <c r="B813" s="257" t="s">
        <v>124</v>
      </c>
      <c r="C813" s="370"/>
      <c r="D813" s="56"/>
    </row>
    <row r="814" spans="1:4" ht="28.5">
      <c r="A814" s="77">
        <v>1</v>
      </c>
      <c r="B814" s="274" t="s">
        <v>703</v>
      </c>
      <c r="C814" s="398" t="s">
        <v>400</v>
      </c>
      <c r="D814" s="87">
        <v>1</v>
      </c>
    </row>
    <row r="815" spans="1:4">
      <c r="A815" s="77">
        <v>2</v>
      </c>
      <c r="B815" s="335" t="s">
        <v>686</v>
      </c>
      <c r="C815" s="406" t="s">
        <v>400</v>
      </c>
      <c r="D815" s="89">
        <v>1</v>
      </c>
    </row>
    <row r="816" spans="1:4">
      <c r="A816" s="77">
        <v>3</v>
      </c>
      <c r="B816" s="335" t="s">
        <v>704</v>
      </c>
      <c r="C816" s="406" t="s">
        <v>400</v>
      </c>
      <c r="D816" s="89">
        <v>1</v>
      </c>
    </row>
    <row r="817" spans="1:4">
      <c r="A817" s="77">
        <v>4</v>
      </c>
      <c r="B817" s="334" t="s">
        <v>705</v>
      </c>
      <c r="C817" s="398" t="s">
        <v>400</v>
      </c>
      <c r="D817" s="87">
        <v>1</v>
      </c>
    </row>
    <row r="818" spans="1:4">
      <c r="A818" s="77">
        <v>5</v>
      </c>
      <c r="B818" s="334" t="s">
        <v>706</v>
      </c>
      <c r="C818" s="398" t="s">
        <v>400</v>
      </c>
      <c r="D818" s="87">
        <v>2</v>
      </c>
    </row>
    <row r="819" spans="1:4">
      <c r="A819" s="77">
        <v>6</v>
      </c>
      <c r="B819" s="334" t="s">
        <v>707</v>
      </c>
      <c r="C819" s="398" t="s">
        <v>400</v>
      </c>
      <c r="D819" s="87">
        <v>1</v>
      </c>
    </row>
    <row r="820" spans="1:4">
      <c r="A820" s="77">
        <v>7</v>
      </c>
      <c r="B820" s="335" t="s">
        <v>708</v>
      </c>
      <c r="C820" s="406" t="s">
        <v>400</v>
      </c>
      <c r="D820" s="89">
        <v>1</v>
      </c>
    </row>
    <row r="821" spans="1:4">
      <c r="A821" s="77">
        <v>8</v>
      </c>
      <c r="B821" s="335" t="s">
        <v>709</v>
      </c>
      <c r="C821" s="406" t="s">
        <v>400</v>
      </c>
      <c r="D821" s="89">
        <v>1</v>
      </c>
    </row>
    <row r="822" spans="1:4">
      <c r="A822" s="77">
        <v>9</v>
      </c>
      <c r="B822" s="334" t="s">
        <v>710</v>
      </c>
      <c r="C822" s="398" t="s">
        <v>65</v>
      </c>
      <c r="D822" s="87">
        <v>55</v>
      </c>
    </row>
    <row r="823" spans="1:4">
      <c r="A823" s="77">
        <v>10</v>
      </c>
      <c r="B823" s="334" t="s">
        <v>711</v>
      </c>
      <c r="C823" s="398" t="s">
        <v>65</v>
      </c>
      <c r="D823" s="87">
        <v>220</v>
      </c>
    </row>
    <row r="824" spans="1:4">
      <c r="A824" s="77">
        <v>11</v>
      </c>
      <c r="B824" s="334" t="s">
        <v>712</v>
      </c>
      <c r="C824" s="398" t="s">
        <v>400</v>
      </c>
      <c r="D824" s="87">
        <v>275</v>
      </c>
    </row>
    <row r="825" spans="1:4">
      <c r="A825" s="77">
        <v>12</v>
      </c>
      <c r="B825" s="334" t="s">
        <v>713</v>
      </c>
      <c r="C825" s="398" t="s">
        <v>400</v>
      </c>
      <c r="D825" s="87">
        <v>16</v>
      </c>
    </row>
    <row r="826" spans="1:4">
      <c r="A826" s="77">
        <v>13</v>
      </c>
      <c r="B826" s="334" t="s">
        <v>714</v>
      </c>
      <c r="C826" s="398" t="s">
        <v>400</v>
      </c>
      <c r="D826" s="87">
        <v>19</v>
      </c>
    </row>
    <row r="827" spans="1:4">
      <c r="A827" s="77">
        <v>14</v>
      </c>
      <c r="B827" s="274" t="s">
        <v>717</v>
      </c>
      <c r="C827" s="398" t="s">
        <v>400</v>
      </c>
      <c r="D827" s="87">
        <v>2</v>
      </c>
    </row>
    <row r="828" spans="1:4">
      <c r="A828" s="77">
        <v>15</v>
      </c>
      <c r="B828" s="335" t="s">
        <v>715</v>
      </c>
      <c r="C828" s="406" t="s">
        <v>400</v>
      </c>
      <c r="D828" s="89">
        <v>1</v>
      </c>
    </row>
    <row r="829" spans="1:4">
      <c r="A829" s="77">
        <v>16</v>
      </c>
      <c r="B829" s="340" t="s">
        <v>716</v>
      </c>
      <c r="C829" s="414" t="s">
        <v>65</v>
      </c>
      <c r="D829" s="87">
        <v>120</v>
      </c>
    </row>
    <row r="830" spans="1:4">
      <c r="A830" s="55"/>
      <c r="B830" s="257" t="s">
        <v>124</v>
      </c>
      <c r="C830" s="370"/>
      <c r="D830" s="56"/>
    </row>
    <row r="831" spans="1:4" ht="42.75">
      <c r="A831" s="76">
        <v>1</v>
      </c>
      <c r="B831" s="238" t="s">
        <v>718</v>
      </c>
      <c r="C831" s="398" t="s">
        <v>59</v>
      </c>
      <c r="D831" s="87">
        <v>8</v>
      </c>
    </row>
    <row r="832" spans="1:4">
      <c r="A832" s="162">
        <v>2</v>
      </c>
      <c r="B832" s="241" t="s">
        <v>719</v>
      </c>
      <c r="C832" s="413" t="s">
        <v>60</v>
      </c>
      <c r="D832" s="4">
        <v>8</v>
      </c>
    </row>
    <row r="833" spans="1:4">
      <c r="A833" s="162">
        <v>3</v>
      </c>
      <c r="B833" s="337" t="s">
        <v>720</v>
      </c>
      <c r="C833" s="398" t="s">
        <v>65</v>
      </c>
      <c r="D833" s="87">
        <v>80</v>
      </c>
    </row>
    <row r="834" spans="1:4">
      <c r="A834" s="162">
        <v>4</v>
      </c>
      <c r="B834" s="340" t="s">
        <v>721</v>
      </c>
      <c r="C834" s="414" t="s">
        <v>400</v>
      </c>
      <c r="D834" s="87">
        <v>10</v>
      </c>
    </row>
    <row r="835" spans="1:4" ht="28.5">
      <c r="A835" s="162">
        <v>5</v>
      </c>
      <c r="B835" s="236" t="s">
        <v>722</v>
      </c>
      <c r="C835" s="398" t="s">
        <v>59</v>
      </c>
      <c r="D835" s="87">
        <v>6.4</v>
      </c>
    </row>
    <row r="836" spans="1:4">
      <c r="A836" s="162">
        <v>6</v>
      </c>
      <c r="B836" s="241" t="s">
        <v>723</v>
      </c>
      <c r="C836" s="413" t="s">
        <v>60</v>
      </c>
      <c r="D836" s="4">
        <v>6.4</v>
      </c>
    </row>
    <row r="837" spans="1:4">
      <c r="A837" s="162">
        <v>7</v>
      </c>
      <c r="B837" s="334" t="s">
        <v>724</v>
      </c>
      <c r="C837" s="398" t="s">
        <v>65</v>
      </c>
      <c r="D837" s="87">
        <v>520</v>
      </c>
    </row>
    <row r="838" spans="1:4">
      <c r="A838" s="162">
        <v>8</v>
      </c>
      <c r="B838" s="334" t="s">
        <v>725</v>
      </c>
      <c r="C838" s="414" t="s">
        <v>400</v>
      </c>
      <c r="D838" s="87">
        <v>520</v>
      </c>
    </row>
    <row r="839" spans="1:4">
      <c r="A839" s="162">
        <v>9</v>
      </c>
      <c r="B839" s="334" t="s">
        <v>726</v>
      </c>
      <c r="C839" s="414" t="s">
        <v>400</v>
      </c>
      <c r="D839" s="87">
        <v>19</v>
      </c>
    </row>
    <row r="840" spans="1:4">
      <c r="A840" s="162">
        <v>10</v>
      </c>
      <c r="B840" s="334" t="s">
        <v>727</v>
      </c>
      <c r="C840" s="414" t="s">
        <v>400</v>
      </c>
      <c r="D840" s="87">
        <v>37</v>
      </c>
    </row>
    <row r="841" spans="1:4">
      <c r="A841" s="162">
        <v>11</v>
      </c>
      <c r="B841" s="337" t="s">
        <v>728</v>
      </c>
      <c r="C841" s="398" t="s">
        <v>65</v>
      </c>
      <c r="D841" s="87">
        <v>100</v>
      </c>
    </row>
    <row r="842" spans="1:4">
      <c r="A842" s="162">
        <v>12</v>
      </c>
      <c r="B842" s="340" t="s">
        <v>729</v>
      </c>
      <c r="C842" s="414" t="s">
        <v>400</v>
      </c>
      <c r="D842" s="87">
        <v>12</v>
      </c>
    </row>
    <row r="843" spans="1:4">
      <c r="A843" s="55"/>
      <c r="B843" s="257" t="s">
        <v>124</v>
      </c>
      <c r="C843" s="370"/>
      <c r="D843" s="56"/>
    </row>
    <row r="844" spans="1:4" ht="28.5">
      <c r="A844" s="76">
        <v>1</v>
      </c>
      <c r="B844" s="342" t="s">
        <v>730</v>
      </c>
      <c r="C844" s="415" t="s">
        <v>401</v>
      </c>
      <c r="D844" s="87">
        <v>1</v>
      </c>
    </row>
    <row r="845" spans="1:4">
      <c r="A845" s="162">
        <v>2</v>
      </c>
      <c r="B845" s="250" t="s">
        <v>731</v>
      </c>
      <c r="C845" s="415" t="s">
        <v>400</v>
      </c>
      <c r="D845" s="23">
        <v>1</v>
      </c>
    </row>
    <row r="846" spans="1:4" ht="28.5">
      <c r="A846" s="162">
        <v>3</v>
      </c>
      <c r="B846" s="250" t="s">
        <v>732</v>
      </c>
      <c r="C846" s="415" t="s">
        <v>400</v>
      </c>
      <c r="D846" s="87">
        <v>3</v>
      </c>
    </row>
    <row r="847" spans="1:4">
      <c r="A847" s="162">
        <v>4</v>
      </c>
      <c r="B847" s="250" t="s">
        <v>733</v>
      </c>
      <c r="C847" s="415" t="s">
        <v>400</v>
      </c>
      <c r="D847" s="87">
        <v>6</v>
      </c>
    </row>
    <row r="848" spans="1:4">
      <c r="A848" s="162">
        <v>5</v>
      </c>
      <c r="B848" s="250" t="s">
        <v>734</v>
      </c>
      <c r="C848" s="415" t="s">
        <v>400</v>
      </c>
      <c r="D848" s="87">
        <v>115</v>
      </c>
    </row>
    <row r="849" spans="1:4">
      <c r="A849" s="162">
        <v>6</v>
      </c>
      <c r="B849" s="250" t="s">
        <v>735</v>
      </c>
      <c r="C849" s="415" t="s">
        <v>400</v>
      </c>
      <c r="D849" s="87">
        <v>10</v>
      </c>
    </row>
    <row r="850" spans="1:4">
      <c r="A850" s="162">
        <v>7</v>
      </c>
      <c r="B850" s="250" t="s">
        <v>736</v>
      </c>
      <c r="C850" s="415" t="s">
        <v>400</v>
      </c>
      <c r="D850" s="23">
        <v>10</v>
      </c>
    </row>
    <row r="851" spans="1:4" ht="28.5">
      <c r="A851" s="162">
        <v>8</v>
      </c>
      <c r="B851" s="250" t="s">
        <v>737</v>
      </c>
      <c r="C851" s="415" t="s">
        <v>400</v>
      </c>
      <c r="D851" s="87">
        <v>7</v>
      </c>
    </row>
    <row r="852" spans="1:4">
      <c r="A852" s="162">
        <v>9</v>
      </c>
      <c r="B852" s="334" t="s">
        <v>738</v>
      </c>
      <c r="C852" s="415" t="s">
        <v>400</v>
      </c>
      <c r="D852" s="87">
        <v>1</v>
      </c>
    </row>
    <row r="853" spans="1:4">
      <c r="A853" s="162">
        <v>10</v>
      </c>
      <c r="B853" s="250" t="s">
        <v>739</v>
      </c>
      <c r="C853" s="415" t="s">
        <v>400</v>
      </c>
      <c r="D853" s="87">
        <v>1</v>
      </c>
    </row>
    <row r="854" spans="1:4">
      <c r="A854" s="162">
        <v>11</v>
      </c>
      <c r="B854" s="250" t="s">
        <v>740</v>
      </c>
      <c r="C854" s="415" t="s">
        <v>400</v>
      </c>
      <c r="D854" s="87">
        <v>1</v>
      </c>
    </row>
    <row r="855" spans="1:4">
      <c r="A855" s="163">
        <v>12</v>
      </c>
      <c r="B855" s="250" t="s">
        <v>741</v>
      </c>
      <c r="C855" s="398" t="s">
        <v>400</v>
      </c>
      <c r="D855" s="23">
        <v>2</v>
      </c>
    </row>
    <row r="856" spans="1:4">
      <c r="A856" s="162">
        <v>13</v>
      </c>
      <c r="B856" s="250" t="s">
        <v>742</v>
      </c>
      <c r="C856" s="415" t="s">
        <v>400</v>
      </c>
      <c r="D856" s="87">
        <v>2</v>
      </c>
    </row>
    <row r="857" spans="1:4">
      <c r="A857" s="162">
        <v>14</v>
      </c>
      <c r="B857" s="334" t="s">
        <v>743</v>
      </c>
      <c r="C857" s="415" t="s">
        <v>400</v>
      </c>
      <c r="D857" s="87">
        <v>1</v>
      </c>
    </row>
    <row r="858" spans="1:4">
      <c r="A858" s="163">
        <v>15</v>
      </c>
      <c r="B858" s="250" t="s">
        <v>744</v>
      </c>
      <c r="C858" s="398" t="s">
        <v>11</v>
      </c>
      <c r="D858" s="87">
        <v>1400</v>
      </c>
    </row>
    <row r="859" spans="1:4">
      <c r="A859" s="162">
        <v>16</v>
      </c>
      <c r="B859" s="250" t="s">
        <v>745</v>
      </c>
      <c r="C859" s="398" t="s">
        <v>11</v>
      </c>
      <c r="D859" s="87">
        <v>10</v>
      </c>
    </row>
    <row r="860" spans="1:4">
      <c r="A860" s="162">
        <v>17</v>
      </c>
      <c r="B860" s="250" t="s">
        <v>746</v>
      </c>
      <c r="C860" s="398" t="s">
        <v>11</v>
      </c>
      <c r="D860" s="23">
        <v>20</v>
      </c>
    </row>
    <row r="861" spans="1:4">
      <c r="A861" s="27"/>
      <c r="B861" s="257" t="s">
        <v>124</v>
      </c>
      <c r="C861" s="398"/>
      <c r="D861" s="28"/>
    </row>
    <row r="862" spans="1:4" ht="42.75">
      <c r="A862" s="76">
        <v>1</v>
      </c>
      <c r="B862" s="343" t="s">
        <v>747</v>
      </c>
      <c r="C862" s="415" t="s">
        <v>401</v>
      </c>
      <c r="D862" s="164">
        <v>15</v>
      </c>
    </row>
    <row r="863" spans="1:4" ht="28.5">
      <c r="A863" s="162">
        <v>2</v>
      </c>
      <c r="B863" s="240" t="s">
        <v>748</v>
      </c>
      <c r="C863" s="415" t="s">
        <v>400</v>
      </c>
      <c r="D863" s="4">
        <v>10</v>
      </c>
    </row>
    <row r="864" spans="1:4" ht="28.5">
      <c r="A864" s="162">
        <v>3</v>
      </c>
      <c r="B864" s="343" t="s">
        <v>749</v>
      </c>
      <c r="C864" s="415" t="s">
        <v>400</v>
      </c>
      <c r="D864" s="87">
        <v>25</v>
      </c>
    </row>
    <row r="865" spans="1:4" ht="28.5">
      <c r="A865" s="162">
        <v>4</v>
      </c>
      <c r="B865" s="250" t="s">
        <v>750</v>
      </c>
      <c r="C865" s="415" t="s">
        <v>400</v>
      </c>
      <c r="D865" s="87">
        <v>2</v>
      </c>
    </row>
    <row r="866" spans="1:4" ht="42.75">
      <c r="A866" s="162">
        <v>5</v>
      </c>
      <c r="B866" s="250" t="s">
        <v>751</v>
      </c>
      <c r="C866" s="415" t="s">
        <v>400</v>
      </c>
      <c r="D866" s="87">
        <v>1</v>
      </c>
    </row>
    <row r="867" spans="1:4" ht="28.5">
      <c r="A867" s="162">
        <v>6</v>
      </c>
      <c r="B867" s="250" t="s">
        <v>752</v>
      </c>
      <c r="C867" s="415" t="s">
        <v>400</v>
      </c>
      <c r="D867" s="87">
        <v>1</v>
      </c>
    </row>
    <row r="868" spans="1:4">
      <c r="A868" s="163">
        <v>7</v>
      </c>
      <c r="B868" s="250" t="s">
        <v>753</v>
      </c>
      <c r="C868" s="398" t="s">
        <v>400</v>
      </c>
      <c r="D868" s="23">
        <v>1</v>
      </c>
    </row>
    <row r="869" spans="1:4" ht="42.75">
      <c r="A869" s="163">
        <v>8</v>
      </c>
      <c r="B869" s="250" t="s">
        <v>754</v>
      </c>
      <c r="C869" s="398" t="s">
        <v>400</v>
      </c>
      <c r="D869" s="87">
        <v>1</v>
      </c>
    </row>
    <row r="870" spans="1:4">
      <c r="A870" s="163">
        <v>9</v>
      </c>
      <c r="B870" s="250" t="s">
        <v>755</v>
      </c>
      <c r="C870" s="398" t="s">
        <v>400</v>
      </c>
      <c r="D870" s="87">
        <v>1</v>
      </c>
    </row>
    <row r="871" spans="1:4">
      <c r="A871" s="162">
        <v>10</v>
      </c>
      <c r="B871" s="250" t="s">
        <v>756</v>
      </c>
      <c r="C871" s="398" t="s">
        <v>11</v>
      </c>
      <c r="D871" s="87">
        <v>1220</v>
      </c>
    </row>
    <row r="872" spans="1:4" ht="28.5">
      <c r="A872" s="162">
        <v>11</v>
      </c>
      <c r="B872" s="250" t="s">
        <v>757</v>
      </c>
      <c r="C872" s="398" t="s">
        <v>11</v>
      </c>
      <c r="D872" s="4">
        <v>115</v>
      </c>
    </row>
    <row r="873" spans="1:4">
      <c r="A873" s="162">
        <v>12</v>
      </c>
      <c r="B873" s="344" t="s">
        <v>758</v>
      </c>
      <c r="C873" s="415" t="s">
        <v>400</v>
      </c>
      <c r="D873" s="87">
        <v>1</v>
      </c>
    </row>
    <row r="874" spans="1:4">
      <c r="A874" s="27"/>
      <c r="B874" s="257" t="s">
        <v>124</v>
      </c>
      <c r="C874" s="398"/>
      <c r="D874" s="28"/>
    </row>
    <row r="875" spans="1:4" ht="28.5">
      <c r="A875" s="9">
        <v>1</v>
      </c>
      <c r="B875" s="236" t="s">
        <v>759</v>
      </c>
      <c r="C875" s="415" t="s">
        <v>12</v>
      </c>
      <c r="D875" s="164">
        <v>1</v>
      </c>
    </row>
    <row r="876" spans="1:4" ht="28.5">
      <c r="A876" s="163">
        <v>2</v>
      </c>
      <c r="B876" s="345" t="s">
        <v>760</v>
      </c>
      <c r="C876" s="415" t="s">
        <v>400</v>
      </c>
      <c r="D876" s="4">
        <v>9</v>
      </c>
    </row>
    <row r="877" spans="1:4">
      <c r="A877" s="163">
        <v>3</v>
      </c>
      <c r="B877" s="334" t="s">
        <v>761</v>
      </c>
      <c r="C877" s="415" t="s">
        <v>400</v>
      </c>
      <c r="D877" s="87">
        <v>7</v>
      </c>
    </row>
    <row r="878" spans="1:4">
      <c r="A878" s="163">
        <v>4</v>
      </c>
      <c r="B878" s="337" t="s">
        <v>762</v>
      </c>
      <c r="C878" s="398" t="s">
        <v>11</v>
      </c>
      <c r="D878" s="87">
        <v>800</v>
      </c>
    </row>
    <row r="879" spans="1:4">
      <c r="A879" s="27"/>
      <c r="B879" s="257" t="s">
        <v>124</v>
      </c>
      <c r="C879" s="398"/>
      <c r="D879" s="28"/>
    </row>
    <row r="880" spans="1:4" ht="42.75">
      <c r="A880" s="2">
        <v>1</v>
      </c>
      <c r="B880" s="264" t="s">
        <v>763</v>
      </c>
      <c r="C880" s="413" t="s">
        <v>59</v>
      </c>
      <c r="D880" s="116">
        <v>175</v>
      </c>
    </row>
    <row r="881" spans="1:4" ht="28.5">
      <c r="A881" s="2">
        <v>2</v>
      </c>
      <c r="B881" s="346" t="s">
        <v>764</v>
      </c>
      <c r="C881" s="413" t="s">
        <v>59</v>
      </c>
      <c r="D881" s="4">
        <v>165</v>
      </c>
    </row>
    <row r="882" spans="1:4">
      <c r="A882" s="2">
        <v>3</v>
      </c>
      <c r="B882" s="281" t="s">
        <v>768</v>
      </c>
      <c r="C882" s="413" t="s">
        <v>59</v>
      </c>
      <c r="D882" s="4">
        <v>30</v>
      </c>
    </row>
    <row r="883" spans="1:4">
      <c r="A883" s="2">
        <v>4</v>
      </c>
      <c r="B883" s="240" t="s">
        <v>765</v>
      </c>
      <c r="C883" s="413" t="s">
        <v>59</v>
      </c>
      <c r="D883" s="4">
        <v>205</v>
      </c>
    </row>
    <row r="884" spans="1:4">
      <c r="A884" s="2">
        <v>5</v>
      </c>
      <c r="B884" s="241" t="s">
        <v>766</v>
      </c>
      <c r="C884" s="413" t="s">
        <v>59</v>
      </c>
      <c r="D884" s="4">
        <v>205</v>
      </c>
    </row>
    <row r="885" spans="1:4">
      <c r="A885" s="2">
        <v>6</v>
      </c>
      <c r="B885" s="240" t="s">
        <v>767</v>
      </c>
      <c r="C885" s="416" t="s">
        <v>13</v>
      </c>
      <c r="D885" s="8">
        <v>297</v>
      </c>
    </row>
    <row r="886" spans="1:4">
      <c r="A886" s="2">
        <v>7</v>
      </c>
      <c r="B886" s="240" t="s">
        <v>769</v>
      </c>
      <c r="C886" s="413" t="s">
        <v>59</v>
      </c>
      <c r="D886" s="4">
        <v>4.25</v>
      </c>
    </row>
    <row r="887" spans="1:4">
      <c r="A887" s="2">
        <v>8</v>
      </c>
      <c r="B887" s="241" t="s">
        <v>770</v>
      </c>
      <c r="C887" s="413" t="s">
        <v>59</v>
      </c>
      <c r="D887" s="4">
        <v>11.87</v>
      </c>
    </row>
    <row r="888" spans="1:4">
      <c r="A888" s="2">
        <v>9</v>
      </c>
      <c r="B888" s="347" t="s">
        <v>771</v>
      </c>
      <c r="C888" s="413" t="s">
        <v>13</v>
      </c>
      <c r="D888" s="20">
        <v>1.4E-2</v>
      </c>
    </row>
    <row r="889" spans="1:4">
      <c r="A889" s="2">
        <v>10</v>
      </c>
      <c r="B889" s="240" t="s">
        <v>772</v>
      </c>
      <c r="C889" s="413" t="s">
        <v>13</v>
      </c>
      <c r="D889" s="20">
        <v>0.17100000000000001</v>
      </c>
    </row>
    <row r="890" spans="1:4">
      <c r="A890" s="21">
        <v>11</v>
      </c>
      <c r="B890" s="348" t="s">
        <v>208</v>
      </c>
      <c r="C890" s="362" t="s">
        <v>13</v>
      </c>
      <c r="D890" s="40">
        <v>0.41</v>
      </c>
    </row>
    <row r="891" spans="1:4" ht="28.5">
      <c r="A891" s="2">
        <v>12</v>
      </c>
      <c r="B891" s="243" t="s">
        <v>773</v>
      </c>
      <c r="C891" s="413" t="s">
        <v>59</v>
      </c>
      <c r="D891" s="4">
        <v>22.76</v>
      </c>
    </row>
    <row r="892" spans="1:4">
      <c r="A892" s="2">
        <v>13</v>
      </c>
      <c r="B892" s="347" t="s">
        <v>771</v>
      </c>
      <c r="C892" s="413" t="s">
        <v>13</v>
      </c>
      <c r="D892" s="41">
        <v>8.5999999999999993E-2</v>
      </c>
    </row>
    <row r="893" spans="1:4">
      <c r="A893" s="2">
        <v>14</v>
      </c>
      <c r="B893" s="347" t="s">
        <v>774</v>
      </c>
      <c r="C893" s="413" t="s">
        <v>13</v>
      </c>
      <c r="D893" s="41">
        <v>0.52489999999999992</v>
      </c>
    </row>
    <row r="894" spans="1:4">
      <c r="A894" s="2">
        <v>15</v>
      </c>
      <c r="B894" s="347" t="s">
        <v>208</v>
      </c>
      <c r="C894" s="413" t="s">
        <v>13</v>
      </c>
      <c r="D894" s="41">
        <v>0.7671</v>
      </c>
    </row>
    <row r="895" spans="1:4" ht="28.5">
      <c r="A895" s="2">
        <v>16</v>
      </c>
      <c r="B895" s="236" t="s">
        <v>775</v>
      </c>
      <c r="C895" s="413" t="s">
        <v>61</v>
      </c>
      <c r="D895" s="4">
        <v>131</v>
      </c>
    </row>
    <row r="896" spans="1:4">
      <c r="A896" s="2">
        <v>17</v>
      </c>
      <c r="B896" s="238" t="s">
        <v>104</v>
      </c>
      <c r="C896" s="417" t="s">
        <v>61</v>
      </c>
      <c r="D896" s="39">
        <v>131</v>
      </c>
    </row>
    <row r="897" spans="1:4" ht="28.5">
      <c r="A897" s="2">
        <v>18</v>
      </c>
      <c r="B897" s="241" t="s">
        <v>776</v>
      </c>
      <c r="C897" s="413" t="s">
        <v>59</v>
      </c>
      <c r="D897" s="92">
        <v>11.6</v>
      </c>
    </row>
    <row r="898" spans="1:4">
      <c r="A898" s="2">
        <v>19</v>
      </c>
      <c r="B898" s="347" t="s">
        <v>771</v>
      </c>
      <c r="C898" s="413" t="s">
        <v>13</v>
      </c>
      <c r="D898" s="41">
        <v>0.02</v>
      </c>
    </row>
    <row r="899" spans="1:4">
      <c r="A899" s="2">
        <v>20</v>
      </c>
      <c r="B899" s="240" t="s">
        <v>772</v>
      </c>
      <c r="C899" s="413" t="s">
        <v>13</v>
      </c>
      <c r="D899" s="41">
        <v>0.16</v>
      </c>
    </row>
    <row r="900" spans="1:4">
      <c r="A900" s="2">
        <v>21</v>
      </c>
      <c r="B900" s="347" t="s">
        <v>208</v>
      </c>
      <c r="C900" s="413" t="s">
        <v>13</v>
      </c>
      <c r="D900" s="41">
        <v>0.50900000000000001</v>
      </c>
    </row>
    <row r="901" spans="1:4" ht="28.5">
      <c r="A901" s="2">
        <v>22</v>
      </c>
      <c r="B901" s="240" t="s">
        <v>777</v>
      </c>
      <c r="C901" s="413" t="s">
        <v>59</v>
      </c>
      <c r="D901" s="4">
        <v>1.56</v>
      </c>
    </row>
    <row r="902" spans="1:4">
      <c r="A902" s="2">
        <v>23</v>
      </c>
      <c r="B902" s="241" t="s">
        <v>778</v>
      </c>
      <c r="C902" s="413" t="s">
        <v>59</v>
      </c>
      <c r="D902" s="4">
        <v>4.29</v>
      </c>
    </row>
    <row r="903" spans="1:4">
      <c r="A903" s="2">
        <v>24</v>
      </c>
      <c r="B903" s="347" t="s">
        <v>771</v>
      </c>
      <c r="C903" s="413" t="s">
        <v>13</v>
      </c>
      <c r="D903" s="20">
        <v>4.7999999999999996E-3</v>
      </c>
    </row>
    <row r="904" spans="1:4">
      <c r="A904" s="2">
        <v>25</v>
      </c>
      <c r="B904" s="240" t="s">
        <v>772</v>
      </c>
      <c r="C904" s="413" t="s">
        <v>13</v>
      </c>
      <c r="D904" s="20">
        <v>6.7000000000000004E-2</v>
      </c>
    </row>
    <row r="905" spans="1:4">
      <c r="A905" s="2">
        <v>26</v>
      </c>
      <c r="B905" s="347" t="s">
        <v>208</v>
      </c>
      <c r="C905" s="413" t="s">
        <v>13</v>
      </c>
      <c r="D905" s="18">
        <v>0.15</v>
      </c>
    </row>
    <row r="906" spans="1:4" ht="28.5">
      <c r="A906" s="2">
        <v>27</v>
      </c>
      <c r="B906" s="243" t="s">
        <v>779</v>
      </c>
      <c r="C906" s="413" t="s">
        <v>59</v>
      </c>
      <c r="D906" s="4">
        <v>27.700000000000003</v>
      </c>
    </row>
    <row r="907" spans="1:4">
      <c r="A907" s="2">
        <v>28</v>
      </c>
      <c r="B907" s="347" t="s">
        <v>780</v>
      </c>
      <c r="C907" s="413" t="s">
        <v>13</v>
      </c>
      <c r="D907" s="20">
        <v>2.1600000000000001E-2</v>
      </c>
    </row>
    <row r="908" spans="1:4">
      <c r="A908" s="21">
        <v>29</v>
      </c>
      <c r="B908" s="348" t="s">
        <v>774</v>
      </c>
      <c r="C908" s="362" t="s">
        <v>13</v>
      </c>
      <c r="D908" s="40">
        <v>0.45600000000000002</v>
      </c>
    </row>
    <row r="909" spans="1:4">
      <c r="A909" s="21">
        <v>30</v>
      </c>
      <c r="B909" s="348" t="s">
        <v>208</v>
      </c>
      <c r="C909" s="362" t="s">
        <v>13</v>
      </c>
      <c r="D909" s="40">
        <v>0.85199999999999998</v>
      </c>
    </row>
    <row r="910" spans="1:4" ht="28.5">
      <c r="A910" s="2">
        <v>31</v>
      </c>
      <c r="B910" s="241" t="s">
        <v>781</v>
      </c>
      <c r="C910" s="413" t="s">
        <v>59</v>
      </c>
      <c r="D910" s="93">
        <v>1.65</v>
      </c>
    </row>
    <row r="911" spans="1:4">
      <c r="A911" s="2">
        <v>32</v>
      </c>
      <c r="B911" s="347" t="s">
        <v>771</v>
      </c>
      <c r="C911" s="413" t="s">
        <v>13</v>
      </c>
      <c r="D911" s="41">
        <v>7.0000000000000001E-3</v>
      </c>
    </row>
    <row r="912" spans="1:4">
      <c r="A912" s="2">
        <v>33</v>
      </c>
      <c r="B912" s="240" t="s">
        <v>772</v>
      </c>
      <c r="C912" s="413" t="s">
        <v>13</v>
      </c>
      <c r="D912" s="41">
        <v>5.91E-2</v>
      </c>
    </row>
    <row r="913" spans="1:4">
      <c r="A913" s="2">
        <v>34</v>
      </c>
      <c r="B913" s="347" t="s">
        <v>208</v>
      </c>
      <c r="C913" s="413" t="s">
        <v>13</v>
      </c>
      <c r="D913" s="41">
        <v>0.14399999999999999</v>
      </c>
    </row>
    <row r="914" spans="1:4">
      <c r="A914" s="2">
        <v>35</v>
      </c>
      <c r="B914" s="240" t="s">
        <v>782</v>
      </c>
      <c r="C914" s="413" t="s">
        <v>62</v>
      </c>
      <c r="D914" s="7">
        <v>49</v>
      </c>
    </row>
    <row r="915" spans="1:4" ht="28.5">
      <c r="A915" s="2">
        <v>36</v>
      </c>
      <c r="B915" s="243" t="s">
        <v>783</v>
      </c>
      <c r="C915" s="413" t="s">
        <v>59</v>
      </c>
      <c r="D915" s="115">
        <v>0.4</v>
      </c>
    </row>
    <row r="916" spans="1:4">
      <c r="A916" s="2">
        <v>37</v>
      </c>
      <c r="B916" s="240" t="s">
        <v>784</v>
      </c>
      <c r="C916" s="413" t="s">
        <v>13</v>
      </c>
      <c r="D916" s="20">
        <v>1.0999999999999999E-2</v>
      </c>
    </row>
    <row r="917" spans="1:4">
      <c r="A917" s="2">
        <v>38</v>
      </c>
      <c r="B917" s="236" t="s">
        <v>208</v>
      </c>
      <c r="C917" s="362" t="s">
        <v>13</v>
      </c>
      <c r="D917" s="40">
        <v>1.7000000000000001E-2</v>
      </c>
    </row>
    <row r="918" spans="1:4" ht="28.5">
      <c r="A918" s="2">
        <v>39</v>
      </c>
      <c r="B918" s="241" t="s">
        <v>785</v>
      </c>
      <c r="C918" s="413" t="s">
        <v>59</v>
      </c>
      <c r="D918" s="34">
        <v>1.4100000000000001</v>
      </c>
    </row>
    <row r="919" spans="1:4" ht="28.5">
      <c r="A919" s="2">
        <v>40</v>
      </c>
      <c r="B919" s="241" t="s">
        <v>786</v>
      </c>
      <c r="C919" s="413" t="s">
        <v>59</v>
      </c>
      <c r="D919" s="4">
        <v>0.45</v>
      </c>
    </row>
    <row r="920" spans="1:4">
      <c r="A920" s="2">
        <v>41</v>
      </c>
      <c r="B920" s="240" t="s">
        <v>787</v>
      </c>
      <c r="C920" s="413" t="s">
        <v>13</v>
      </c>
      <c r="D920" s="20">
        <v>3.9E-2</v>
      </c>
    </row>
    <row r="921" spans="1:4">
      <c r="A921" s="2">
        <v>42</v>
      </c>
      <c r="B921" s="236" t="s">
        <v>788</v>
      </c>
      <c r="C921" s="362" t="s">
        <v>13</v>
      </c>
      <c r="D921" s="40">
        <v>0.27670000000000006</v>
      </c>
    </row>
    <row r="922" spans="1:4">
      <c r="A922" s="2">
        <v>43</v>
      </c>
      <c r="B922" s="240" t="s">
        <v>789</v>
      </c>
      <c r="C922" s="418" t="s">
        <v>62</v>
      </c>
      <c r="D922" s="144">
        <v>45.5</v>
      </c>
    </row>
    <row r="923" spans="1:4" ht="28.5">
      <c r="A923" s="2">
        <v>44</v>
      </c>
      <c r="B923" s="236" t="s">
        <v>168</v>
      </c>
      <c r="C923" s="418" t="s">
        <v>61</v>
      </c>
      <c r="D923" s="144">
        <v>45.5</v>
      </c>
    </row>
    <row r="924" spans="1:4" ht="28.5">
      <c r="A924" s="2">
        <v>45</v>
      </c>
      <c r="B924" s="236" t="s">
        <v>790</v>
      </c>
      <c r="C924" s="418" t="s">
        <v>62</v>
      </c>
      <c r="D924" s="144">
        <v>45.5</v>
      </c>
    </row>
    <row r="925" spans="1:4" ht="28.5">
      <c r="A925" s="2">
        <v>46</v>
      </c>
      <c r="B925" s="243" t="s">
        <v>174</v>
      </c>
      <c r="C925" s="419" t="s">
        <v>61</v>
      </c>
      <c r="D925" s="145">
        <v>45.5</v>
      </c>
    </row>
    <row r="926" spans="1:4" ht="28.5">
      <c r="A926" s="2">
        <v>47</v>
      </c>
      <c r="B926" s="287" t="s">
        <v>175</v>
      </c>
      <c r="C926" s="420" t="s">
        <v>65</v>
      </c>
      <c r="D926" s="145">
        <v>36.200000000000003</v>
      </c>
    </row>
    <row r="927" spans="1:4">
      <c r="A927" s="2">
        <v>48</v>
      </c>
      <c r="B927" s="288" t="s">
        <v>791</v>
      </c>
      <c r="C927" s="421" t="s">
        <v>62</v>
      </c>
      <c r="D927" s="115">
        <v>2.1</v>
      </c>
    </row>
    <row r="928" spans="1:4">
      <c r="A928" s="2">
        <v>49</v>
      </c>
      <c r="B928" s="241" t="s">
        <v>792</v>
      </c>
      <c r="C928" s="421" t="s">
        <v>62</v>
      </c>
      <c r="D928" s="92">
        <v>139.19999999999999</v>
      </c>
    </row>
    <row r="929" spans="1:4">
      <c r="A929" s="2">
        <v>50</v>
      </c>
      <c r="B929" s="241" t="s">
        <v>212</v>
      </c>
      <c r="C929" s="421" t="s">
        <v>62</v>
      </c>
      <c r="D929" s="92">
        <v>48</v>
      </c>
    </row>
    <row r="930" spans="1:4" ht="28.5">
      <c r="A930" s="2">
        <v>51</v>
      </c>
      <c r="B930" s="241" t="s">
        <v>215</v>
      </c>
      <c r="C930" s="421" t="s">
        <v>61</v>
      </c>
      <c r="D930" s="92">
        <v>139.19999999999999</v>
      </c>
    </row>
    <row r="931" spans="1:4" ht="28.5">
      <c r="A931" s="2">
        <v>52</v>
      </c>
      <c r="B931" s="241" t="s">
        <v>216</v>
      </c>
      <c r="C931" s="421" t="s">
        <v>62</v>
      </c>
      <c r="D931" s="92">
        <v>48</v>
      </c>
    </row>
    <row r="932" spans="1:4">
      <c r="A932" s="2">
        <v>53</v>
      </c>
      <c r="B932" s="283" t="s">
        <v>793</v>
      </c>
      <c r="C932" s="413" t="s">
        <v>59</v>
      </c>
      <c r="D932" s="19">
        <v>0.47250000000000003</v>
      </c>
    </row>
    <row r="933" spans="1:4">
      <c r="A933" s="2">
        <v>54</v>
      </c>
      <c r="B933" s="288" t="s">
        <v>197</v>
      </c>
      <c r="C933" s="422" t="s">
        <v>61</v>
      </c>
      <c r="D933" s="115">
        <v>13.5</v>
      </c>
    </row>
    <row r="934" spans="1:4" ht="42.75">
      <c r="A934" s="2">
        <v>55</v>
      </c>
      <c r="B934" s="241" t="s">
        <v>198</v>
      </c>
      <c r="C934" s="421" t="s">
        <v>62</v>
      </c>
      <c r="D934" s="115">
        <v>13.5</v>
      </c>
    </row>
    <row r="935" spans="1:4">
      <c r="A935" s="2">
        <v>56</v>
      </c>
      <c r="B935" s="288" t="s">
        <v>199</v>
      </c>
      <c r="C935" s="423" t="s">
        <v>61</v>
      </c>
      <c r="D935" s="94">
        <v>13.4</v>
      </c>
    </row>
    <row r="936" spans="1:4" ht="28.5">
      <c r="A936" s="2">
        <v>57</v>
      </c>
      <c r="B936" s="283" t="s">
        <v>794</v>
      </c>
      <c r="C936" s="416" t="s">
        <v>61</v>
      </c>
      <c r="D936" s="8">
        <v>37.200000000000003</v>
      </c>
    </row>
    <row r="937" spans="1:4" ht="28.5">
      <c r="A937" s="2">
        <v>58</v>
      </c>
      <c r="B937" s="241" t="s">
        <v>795</v>
      </c>
      <c r="C937" s="392" t="s">
        <v>61</v>
      </c>
      <c r="D937" s="7">
        <v>37.200000000000003</v>
      </c>
    </row>
    <row r="938" spans="1:4" ht="28.5">
      <c r="A938" s="2">
        <v>59</v>
      </c>
      <c r="B938" s="240" t="s">
        <v>121</v>
      </c>
      <c r="C938" s="413" t="s">
        <v>13</v>
      </c>
      <c r="D938" s="20">
        <v>0.11700000000000001</v>
      </c>
    </row>
    <row r="939" spans="1:4" ht="28.5">
      <c r="A939" s="2">
        <v>60</v>
      </c>
      <c r="B939" s="297" t="s">
        <v>122</v>
      </c>
      <c r="C939" s="424" t="s">
        <v>13</v>
      </c>
      <c r="D939" s="20">
        <v>0.11700000000000001</v>
      </c>
    </row>
    <row r="940" spans="1:4" ht="28.5">
      <c r="A940" s="2">
        <v>61</v>
      </c>
      <c r="B940" s="278" t="s">
        <v>796</v>
      </c>
      <c r="C940" s="410" t="s">
        <v>400</v>
      </c>
      <c r="D940" s="88">
        <v>6</v>
      </c>
    </row>
    <row r="941" spans="1:4" ht="28.5">
      <c r="A941" s="76">
        <v>62</v>
      </c>
      <c r="B941" s="278" t="s">
        <v>797</v>
      </c>
      <c r="C941" s="410" t="s">
        <v>400</v>
      </c>
      <c r="D941" s="88">
        <v>1</v>
      </c>
    </row>
    <row r="942" spans="1:4" ht="28.5">
      <c r="A942" s="76">
        <v>63</v>
      </c>
      <c r="B942" s="339" t="s">
        <v>629</v>
      </c>
      <c r="C942" s="410" t="s">
        <v>400</v>
      </c>
      <c r="D942" s="88">
        <v>3</v>
      </c>
    </row>
    <row r="943" spans="1:4" ht="28.5">
      <c r="A943" s="76">
        <v>64</v>
      </c>
      <c r="B943" s="339" t="s">
        <v>630</v>
      </c>
      <c r="C943" s="410" t="s">
        <v>400</v>
      </c>
      <c r="D943" s="88">
        <v>1</v>
      </c>
    </row>
    <row r="944" spans="1:4">
      <c r="A944" s="76">
        <v>65</v>
      </c>
      <c r="B944" s="334" t="s">
        <v>633</v>
      </c>
      <c r="C944" s="410" t="s">
        <v>400</v>
      </c>
      <c r="D944" s="95">
        <v>1</v>
      </c>
    </row>
    <row r="945" spans="1:4">
      <c r="A945" s="76">
        <v>66</v>
      </c>
      <c r="B945" s="334" t="s">
        <v>798</v>
      </c>
      <c r="C945" s="410" t="s">
        <v>400</v>
      </c>
      <c r="D945" s="95">
        <v>1</v>
      </c>
    </row>
    <row r="946" spans="1:4">
      <c r="A946" s="76">
        <v>67</v>
      </c>
      <c r="B946" s="334" t="s">
        <v>643</v>
      </c>
      <c r="C946" s="398" t="s">
        <v>400</v>
      </c>
      <c r="D946" s="83">
        <v>2</v>
      </c>
    </row>
    <row r="947" spans="1:4">
      <c r="A947" s="76">
        <v>68</v>
      </c>
      <c r="B947" s="334" t="s">
        <v>644</v>
      </c>
      <c r="C947" s="398" t="s">
        <v>400</v>
      </c>
      <c r="D947" s="83">
        <v>20</v>
      </c>
    </row>
    <row r="948" spans="1:4">
      <c r="A948" s="76">
        <v>69</v>
      </c>
      <c r="B948" s="334" t="s">
        <v>638</v>
      </c>
      <c r="C948" s="398" t="s">
        <v>65</v>
      </c>
      <c r="D948" s="84">
        <v>180</v>
      </c>
    </row>
    <row r="949" spans="1:4">
      <c r="A949" s="76">
        <v>70</v>
      </c>
      <c r="B949" s="334" t="s">
        <v>639</v>
      </c>
      <c r="C949" s="411" t="s">
        <v>65</v>
      </c>
      <c r="D949" s="86">
        <v>180</v>
      </c>
    </row>
    <row r="950" spans="1:4">
      <c r="A950" s="76">
        <v>71</v>
      </c>
      <c r="B950" s="240" t="s">
        <v>640</v>
      </c>
      <c r="C950" s="413" t="s">
        <v>65</v>
      </c>
      <c r="D950" s="7">
        <v>180</v>
      </c>
    </row>
    <row r="951" spans="1:4">
      <c r="A951" s="55"/>
      <c r="B951" s="257" t="s">
        <v>124</v>
      </c>
      <c r="C951" s="370"/>
      <c r="D951" s="56"/>
    </row>
    <row r="952" spans="1:4" ht="42.75">
      <c r="A952" s="96">
        <v>1</v>
      </c>
      <c r="B952" s="282" t="s">
        <v>799</v>
      </c>
      <c r="C952" s="408" t="s">
        <v>400</v>
      </c>
      <c r="D952" s="78">
        <v>2</v>
      </c>
    </row>
    <row r="953" spans="1:4">
      <c r="A953" s="96">
        <v>2</v>
      </c>
      <c r="B953" s="349" t="s">
        <v>800</v>
      </c>
      <c r="C953" s="425" t="s">
        <v>59</v>
      </c>
      <c r="D953" s="99">
        <v>10.8</v>
      </c>
    </row>
    <row r="954" spans="1:4">
      <c r="A954" s="96">
        <v>3</v>
      </c>
      <c r="B954" s="337" t="s">
        <v>801</v>
      </c>
      <c r="C954" s="398" t="s">
        <v>65</v>
      </c>
      <c r="D954" s="87">
        <v>45</v>
      </c>
    </row>
    <row r="955" spans="1:4">
      <c r="A955" s="96">
        <v>4</v>
      </c>
      <c r="B955" s="340" t="s">
        <v>721</v>
      </c>
      <c r="C955" s="414" t="s">
        <v>400</v>
      </c>
      <c r="D955" s="91">
        <v>10</v>
      </c>
    </row>
    <row r="956" spans="1:4" ht="28.5">
      <c r="A956" s="96">
        <v>5</v>
      </c>
      <c r="B956" s="240" t="s">
        <v>802</v>
      </c>
      <c r="C956" s="413" t="s">
        <v>59</v>
      </c>
      <c r="D956" s="4">
        <v>3.2</v>
      </c>
    </row>
    <row r="957" spans="1:4" ht="42.75">
      <c r="A957" s="96">
        <v>6</v>
      </c>
      <c r="B957" s="241" t="s">
        <v>803</v>
      </c>
      <c r="C957" s="413" t="s">
        <v>65</v>
      </c>
      <c r="D957" s="34">
        <v>16</v>
      </c>
    </row>
    <row r="958" spans="1:4">
      <c r="A958" s="96">
        <v>7</v>
      </c>
      <c r="B958" s="350" t="s">
        <v>804</v>
      </c>
      <c r="C958" s="426" t="s">
        <v>59</v>
      </c>
      <c r="D958" s="98">
        <v>10.8</v>
      </c>
    </row>
    <row r="959" spans="1:4">
      <c r="A959" s="55"/>
      <c r="B959" s="257" t="s">
        <v>124</v>
      </c>
      <c r="C959" s="370"/>
      <c r="D959" s="56"/>
    </row>
    <row r="960" spans="1:4" ht="42.75">
      <c r="A960" s="2">
        <v>1</v>
      </c>
      <c r="B960" s="251" t="s">
        <v>111</v>
      </c>
      <c r="C960" s="426" t="s">
        <v>400</v>
      </c>
      <c r="D960" s="103">
        <v>4</v>
      </c>
    </row>
    <row r="961" spans="1:4" ht="28.5">
      <c r="A961" s="96">
        <v>2</v>
      </c>
      <c r="B961" s="289" t="s">
        <v>16</v>
      </c>
      <c r="C961" s="425" t="s">
        <v>65</v>
      </c>
      <c r="D961" s="99">
        <v>10</v>
      </c>
    </row>
    <row r="962" spans="1:4" ht="28.5">
      <c r="A962" s="96">
        <v>3</v>
      </c>
      <c r="B962" s="290" t="s">
        <v>17</v>
      </c>
      <c r="C962" s="426" t="s">
        <v>400</v>
      </c>
      <c r="D962" s="103">
        <v>5</v>
      </c>
    </row>
    <row r="963" spans="1:4">
      <c r="A963" s="96">
        <v>4</v>
      </c>
      <c r="B963" s="289" t="s">
        <v>18</v>
      </c>
      <c r="C963" s="425" t="s">
        <v>59</v>
      </c>
      <c r="D963" s="99">
        <v>1</v>
      </c>
    </row>
    <row r="964" spans="1:4">
      <c r="A964" s="96">
        <v>5</v>
      </c>
      <c r="B964" s="289" t="s">
        <v>19</v>
      </c>
      <c r="C964" s="426" t="s">
        <v>400</v>
      </c>
      <c r="D964" s="99">
        <v>5</v>
      </c>
    </row>
    <row r="965" spans="1:4">
      <c r="A965" s="96">
        <v>6</v>
      </c>
      <c r="B965" s="289" t="s">
        <v>20</v>
      </c>
      <c r="C965" s="425" t="s">
        <v>65</v>
      </c>
      <c r="D965" s="99">
        <v>240</v>
      </c>
    </row>
    <row r="966" spans="1:4">
      <c r="A966" s="96">
        <v>7</v>
      </c>
      <c r="B966" s="289" t="s">
        <v>21</v>
      </c>
      <c r="C966" s="426" t="s">
        <v>400</v>
      </c>
      <c r="D966" s="99">
        <v>10</v>
      </c>
    </row>
    <row r="967" spans="1:4">
      <c r="A967" s="96">
        <v>8</v>
      </c>
      <c r="B967" s="289" t="s">
        <v>83</v>
      </c>
      <c r="C967" s="425" t="s">
        <v>65</v>
      </c>
      <c r="D967" s="99">
        <v>10</v>
      </c>
    </row>
    <row r="968" spans="1:4">
      <c r="A968" s="96">
        <v>9</v>
      </c>
      <c r="B968" s="289" t="s">
        <v>22</v>
      </c>
      <c r="C968" s="426" t="s">
        <v>400</v>
      </c>
      <c r="D968" s="99">
        <v>10</v>
      </c>
    </row>
    <row r="969" spans="1:4">
      <c r="A969" s="96">
        <v>10</v>
      </c>
      <c r="B969" s="289" t="s">
        <v>23</v>
      </c>
      <c r="C969" s="426" t="s">
        <v>400</v>
      </c>
      <c r="D969" s="99">
        <v>20</v>
      </c>
    </row>
    <row r="970" spans="1:4">
      <c r="A970" s="55"/>
      <c r="B970" s="257" t="s">
        <v>124</v>
      </c>
      <c r="C970" s="370"/>
      <c r="D970" s="56"/>
    </row>
    <row r="971" spans="1:4" ht="42.75">
      <c r="A971" s="96">
        <v>1</v>
      </c>
      <c r="B971" s="291" t="s">
        <v>805</v>
      </c>
      <c r="C971" s="426" t="s">
        <v>65</v>
      </c>
      <c r="D971" s="103">
        <v>560</v>
      </c>
    </row>
    <row r="972" spans="1:4" ht="28.5">
      <c r="A972" s="96">
        <f t="shared" ref="A972:A989" si="3">A971+1</f>
        <v>2</v>
      </c>
      <c r="B972" s="351" t="s">
        <v>806</v>
      </c>
      <c r="C972" s="426" t="s">
        <v>65</v>
      </c>
      <c r="D972" s="103">
        <v>120</v>
      </c>
    </row>
    <row r="973" spans="1:4">
      <c r="A973" s="96">
        <f t="shared" si="3"/>
        <v>3</v>
      </c>
      <c r="B973" s="350" t="s">
        <v>807</v>
      </c>
      <c r="C973" s="426" t="s">
        <v>400</v>
      </c>
      <c r="D973" s="98">
        <v>8</v>
      </c>
    </row>
    <row r="974" spans="1:4">
      <c r="A974" s="96">
        <f t="shared" si="3"/>
        <v>4</v>
      </c>
      <c r="B974" s="350" t="s">
        <v>808</v>
      </c>
      <c r="C974" s="426" t="s">
        <v>400</v>
      </c>
      <c r="D974" s="98">
        <v>32</v>
      </c>
    </row>
    <row r="975" spans="1:4">
      <c r="A975" s="96">
        <f t="shared" si="3"/>
        <v>5</v>
      </c>
      <c r="B975" s="350" t="s">
        <v>809</v>
      </c>
      <c r="C975" s="426" t="s">
        <v>400</v>
      </c>
      <c r="D975" s="98">
        <v>2</v>
      </c>
    </row>
    <row r="976" spans="1:4">
      <c r="A976" s="96">
        <f t="shared" si="3"/>
        <v>6</v>
      </c>
      <c r="B976" s="350" t="s">
        <v>808</v>
      </c>
      <c r="C976" s="425" t="s">
        <v>400</v>
      </c>
      <c r="D976" s="99">
        <v>8</v>
      </c>
    </row>
    <row r="977" spans="1:4">
      <c r="A977" s="96">
        <f t="shared" si="3"/>
        <v>7</v>
      </c>
      <c r="B977" s="349" t="s">
        <v>810</v>
      </c>
      <c r="C977" s="425" t="s">
        <v>59</v>
      </c>
      <c r="D977" s="99">
        <v>66</v>
      </c>
    </row>
    <row r="978" spans="1:4">
      <c r="A978" s="96">
        <f t="shared" si="3"/>
        <v>8</v>
      </c>
      <c r="B978" s="351" t="s">
        <v>811</v>
      </c>
      <c r="C978" s="426" t="s">
        <v>65</v>
      </c>
      <c r="D978" s="98">
        <v>110</v>
      </c>
    </row>
    <row r="979" spans="1:4">
      <c r="A979" s="96">
        <f t="shared" si="3"/>
        <v>9</v>
      </c>
      <c r="B979" s="352" t="s">
        <v>812</v>
      </c>
      <c r="C979" s="425" t="s">
        <v>59</v>
      </c>
      <c r="D979" s="8">
        <v>16.5</v>
      </c>
    </row>
    <row r="980" spans="1:4">
      <c r="A980" s="96">
        <f t="shared" si="3"/>
        <v>10</v>
      </c>
      <c r="B980" s="351" t="s">
        <v>813</v>
      </c>
      <c r="C980" s="426" t="s">
        <v>65</v>
      </c>
      <c r="D980" s="98">
        <v>560</v>
      </c>
    </row>
    <row r="981" spans="1:4">
      <c r="A981" s="96">
        <f t="shared" si="3"/>
        <v>11</v>
      </c>
      <c r="B981" s="351" t="s">
        <v>814</v>
      </c>
      <c r="C981" s="426" t="s">
        <v>65</v>
      </c>
      <c r="D981" s="98">
        <v>120</v>
      </c>
    </row>
    <row r="982" spans="1:4">
      <c r="A982" s="96">
        <f t="shared" si="3"/>
        <v>12</v>
      </c>
      <c r="B982" s="352" t="s">
        <v>815</v>
      </c>
      <c r="C982" s="425" t="s">
        <v>65</v>
      </c>
      <c r="D982" s="8">
        <v>110</v>
      </c>
    </row>
    <row r="983" spans="1:4">
      <c r="A983" s="96">
        <f t="shared" si="3"/>
        <v>13</v>
      </c>
      <c r="B983" s="352" t="s">
        <v>816</v>
      </c>
      <c r="C983" s="425" t="s">
        <v>65</v>
      </c>
      <c r="D983" s="8">
        <v>220</v>
      </c>
    </row>
    <row r="984" spans="1:4">
      <c r="A984" s="97">
        <f t="shared" si="3"/>
        <v>14</v>
      </c>
      <c r="B984" s="350" t="s">
        <v>817</v>
      </c>
      <c r="C984" s="426" t="s">
        <v>59</v>
      </c>
      <c r="D984" s="98">
        <v>49.5</v>
      </c>
    </row>
    <row r="985" spans="1:4">
      <c r="A985" s="97">
        <f t="shared" si="3"/>
        <v>15</v>
      </c>
      <c r="B985" s="350" t="s">
        <v>804</v>
      </c>
      <c r="C985" s="426" t="s">
        <v>13</v>
      </c>
      <c r="D985" s="128">
        <f>16.5*1.8</f>
        <v>29.7</v>
      </c>
    </row>
    <row r="986" spans="1:4" ht="28.5">
      <c r="A986" s="96">
        <f t="shared" si="3"/>
        <v>16</v>
      </c>
      <c r="B986" s="305" t="s">
        <v>818</v>
      </c>
      <c r="C986" s="409" t="s">
        <v>400</v>
      </c>
      <c r="D986" s="79">
        <v>1</v>
      </c>
    </row>
    <row r="987" spans="1:4">
      <c r="A987" s="77">
        <f t="shared" si="3"/>
        <v>17</v>
      </c>
      <c r="B987" s="305" t="s">
        <v>819</v>
      </c>
      <c r="C987" s="409" t="s">
        <v>400</v>
      </c>
      <c r="D987" s="79">
        <v>2</v>
      </c>
    </row>
    <row r="988" spans="1:4">
      <c r="A988" s="76">
        <f t="shared" si="3"/>
        <v>18</v>
      </c>
      <c r="B988" s="334" t="s">
        <v>820</v>
      </c>
      <c r="C988" s="398" t="s">
        <v>65</v>
      </c>
      <c r="D988" s="83">
        <v>15</v>
      </c>
    </row>
    <row r="989" spans="1:4">
      <c r="A989" s="76">
        <f t="shared" si="3"/>
        <v>19</v>
      </c>
      <c r="B989" s="236" t="s">
        <v>574</v>
      </c>
      <c r="C989" s="398" t="s">
        <v>65</v>
      </c>
      <c r="D989" s="83">
        <v>15</v>
      </c>
    </row>
    <row r="990" spans="1:4">
      <c r="A990" s="55"/>
      <c r="B990" s="257" t="s">
        <v>124</v>
      </c>
      <c r="C990" s="370"/>
      <c r="D990" s="56"/>
    </row>
    <row r="991" spans="1:4" ht="42.75">
      <c r="A991" s="76">
        <v>1</v>
      </c>
      <c r="B991" s="279" t="s">
        <v>842</v>
      </c>
      <c r="C991" s="408" t="s">
        <v>400</v>
      </c>
      <c r="D991" s="199">
        <v>216</v>
      </c>
    </row>
    <row r="992" spans="1:4">
      <c r="A992" s="76">
        <v>2</v>
      </c>
      <c r="B992" s="279" t="s">
        <v>821</v>
      </c>
      <c r="C992" s="410" t="s">
        <v>400</v>
      </c>
      <c r="D992" s="202">
        <v>1</v>
      </c>
    </row>
    <row r="993" spans="1:4">
      <c r="A993" s="76">
        <v>3</v>
      </c>
      <c r="B993" s="277" t="s">
        <v>822</v>
      </c>
      <c r="C993" s="408" t="s">
        <v>400</v>
      </c>
      <c r="D993" s="199">
        <v>1</v>
      </c>
    </row>
    <row r="994" spans="1:4">
      <c r="A994" s="76">
        <v>4</v>
      </c>
      <c r="B994" s="277" t="s">
        <v>823</v>
      </c>
      <c r="C994" s="410" t="s">
        <v>400</v>
      </c>
      <c r="D994" s="202">
        <v>1</v>
      </c>
    </row>
    <row r="995" spans="1:4">
      <c r="A995" s="76">
        <v>5</v>
      </c>
      <c r="B995" s="289" t="s">
        <v>824</v>
      </c>
      <c r="C995" s="425" t="s">
        <v>400</v>
      </c>
      <c r="D995" s="208">
        <v>2</v>
      </c>
    </row>
    <row r="996" spans="1:4">
      <c r="A996" s="76">
        <v>6</v>
      </c>
      <c r="B996" s="289" t="s">
        <v>825</v>
      </c>
      <c r="C996" s="425" t="s">
        <v>400</v>
      </c>
      <c r="D996" s="208">
        <v>1</v>
      </c>
    </row>
    <row r="997" spans="1:4">
      <c r="A997" s="76">
        <v>7</v>
      </c>
      <c r="B997" s="289" t="s">
        <v>826</v>
      </c>
      <c r="C997" s="425" t="s">
        <v>400</v>
      </c>
      <c r="D997" s="208">
        <v>1</v>
      </c>
    </row>
    <row r="998" spans="1:4">
      <c r="A998" s="76">
        <v>8</v>
      </c>
      <c r="B998" s="289" t="s">
        <v>827</v>
      </c>
      <c r="C998" s="425" t="s">
        <v>400</v>
      </c>
      <c r="D998" s="208">
        <v>1</v>
      </c>
    </row>
    <row r="999" spans="1:4" ht="28.5">
      <c r="A999" s="76">
        <v>9</v>
      </c>
      <c r="B999" s="349" t="s">
        <v>828</v>
      </c>
      <c r="C999" s="425" t="s">
        <v>400</v>
      </c>
      <c r="D999" s="208">
        <v>16</v>
      </c>
    </row>
    <row r="1000" spans="1:4" ht="28.5">
      <c r="A1000" s="76">
        <v>10</v>
      </c>
      <c r="B1000" s="335" t="s">
        <v>829</v>
      </c>
      <c r="C1000" s="406" t="s">
        <v>400</v>
      </c>
      <c r="D1000" s="201">
        <v>1</v>
      </c>
    </row>
    <row r="1001" spans="1:4" ht="28.5">
      <c r="A1001" s="76">
        <v>11</v>
      </c>
      <c r="B1001" s="335" t="s">
        <v>830</v>
      </c>
      <c r="C1001" s="406" t="s">
        <v>400</v>
      </c>
      <c r="D1001" s="201">
        <v>16</v>
      </c>
    </row>
    <row r="1002" spans="1:4" ht="28.5">
      <c r="A1002" s="76">
        <v>12</v>
      </c>
      <c r="B1002" s="276" t="s">
        <v>831</v>
      </c>
      <c r="C1002" s="409" t="s">
        <v>400</v>
      </c>
      <c r="D1002" s="200">
        <v>2</v>
      </c>
    </row>
    <row r="1003" spans="1:4">
      <c r="A1003" s="76">
        <v>13</v>
      </c>
      <c r="B1003" s="282" t="s">
        <v>832</v>
      </c>
      <c r="C1003" s="408" t="s">
        <v>400</v>
      </c>
      <c r="D1003" s="199">
        <v>1</v>
      </c>
    </row>
    <row r="1004" spans="1:4">
      <c r="A1004" s="76">
        <v>14</v>
      </c>
      <c r="B1004" s="277" t="s">
        <v>833</v>
      </c>
      <c r="C1004" s="412" t="s">
        <v>400</v>
      </c>
      <c r="D1004" s="205">
        <v>3</v>
      </c>
    </row>
    <row r="1005" spans="1:4" ht="28.5">
      <c r="A1005" s="76">
        <v>15</v>
      </c>
      <c r="B1005" s="350" t="s">
        <v>834</v>
      </c>
      <c r="C1005" s="426" t="s">
        <v>10</v>
      </c>
      <c r="D1005" s="209">
        <v>16</v>
      </c>
    </row>
    <row r="1006" spans="1:4">
      <c r="A1006" s="76">
        <v>16</v>
      </c>
      <c r="B1006" s="293" t="s">
        <v>835</v>
      </c>
      <c r="C1006" s="427" t="s">
        <v>400</v>
      </c>
      <c r="D1006" s="210">
        <v>150</v>
      </c>
    </row>
    <row r="1007" spans="1:4">
      <c r="A1007" s="76">
        <v>17</v>
      </c>
      <c r="B1007" s="293" t="s">
        <v>836</v>
      </c>
      <c r="C1007" s="427" t="s">
        <v>400</v>
      </c>
      <c r="D1007" s="210">
        <v>8</v>
      </c>
    </row>
    <row r="1008" spans="1:4">
      <c r="A1008" s="76">
        <v>18</v>
      </c>
      <c r="B1008" s="293" t="s">
        <v>837</v>
      </c>
      <c r="C1008" s="427" t="s">
        <v>400</v>
      </c>
      <c r="D1008" s="210">
        <v>4</v>
      </c>
    </row>
    <row r="1009" spans="1:4">
      <c r="A1009" s="76">
        <v>19</v>
      </c>
      <c r="B1009" s="353" t="s">
        <v>838</v>
      </c>
      <c r="C1009" s="427" t="s">
        <v>65</v>
      </c>
      <c r="D1009" s="210">
        <v>3</v>
      </c>
    </row>
    <row r="1010" spans="1:4">
      <c r="A1010" s="76">
        <v>20</v>
      </c>
      <c r="B1010" s="279" t="s">
        <v>839</v>
      </c>
      <c r="C1010" s="410" t="s">
        <v>400</v>
      </c>
      <c r="D1010" s="202">
        <v>4</v>
      </c>
    </row>
    <row r="1011" spans="1:4">
      <c r="A1011" s="76">
        <v>21</v>
      </c>
      <c r="B1011" s="279" t="s">
        <v>840</v>
      </c>
      <c r="C1011" s="410" t="s">
        <v>400</v>
      </c>
      <c r="D1011" s="202">
        <v>3</v>
      </c>
    </row>
    <row r="1012" spans="1:4" ht="28.5">
      <c r="A1012" s="76">
        <v>22</v>
      </c>
      <c r="B1012" s="294" t="s">
        <v>841</v>
      </c>
      <c r="C1012" s="428" t="s">
        <v>65</v>
      </c>
      <c r="D1012" s="211">
        <v>6</v>
      </c>
    </row>
    <row r="1013" spans="1:4" ht="28.5">
      <c r="A1013" s="76">
        <v>23</v>
      </c>
      <c r="B1013" s="264" t="s">
        <v>856</v>
      </c>
      <c r="C1013" s="390" t="s">
        <v>13</v>
      </c>
      <c r="D1013" s="212">
        <v>2.9621439999999999</v>
      </c>
    </row>
    <row r="1014" spans="1:4">
      <c r="A1014" s="76">
        <v>24</v>
      </c>
      <c r="B1014" s="295" t="s">
        <v>843</v>
      </c>
      <c r="C1014" s="413" t="s">
        <v>65</v>
      </c>
      <c r="D1014" s="213">
        <v>100</v>
      </c>
    </row>
    <row r="1015" spans="1:4">
      <c r="A1015" s="76">
        <v>25</v>
      </c>
      <c r="B1015" s="295" t="s">
        <v>844</v>
      </c>
      <c r="C1015" s="413" t="s">
        <v>65</v>
      </c>
      <c r="D1015" s="213">
        <v>510</v>
      </c>
    </row>
    <row r="1016" spans="1:4">
      <c r="A1016" s="76">
        <v>26</v>
      </c>
      <c r="B1016" s="295" t="s">
        <v>845</v>
      </c>
      <c r="C1016" s="413" t="s">
        <v>65</v>
      </c>
      <c r="D1016" s="213">
        <v>175</v>
      </c>
    </row>
    <row r="1017" spans="1:4">
      <c r="A1017" s="76">
        <v>27</v>
      </c>
      <c r="B1017" s="295" t="s">
        <v>846</v>
      </c>
      <c r="C1017" s="413" t="s">
        <v>400</v>
      </c>
      <c r="D1017" s="213">
        <v>154</v>
      </c>
    </row>
    <row r="1018" spans="1:4">
      <c r="A1018" s="76">
        <v>28</v>
      </c>
      <c r="B1018" s="295" t="s">
        <v>847</v>
      </c>
      <c r="C1018" s="413" t="s">
        <v>65</v>
      </c>
      <c r="D1018" s="213">
        <v>62</v>
      </c>
    </row>
    <row r="1019" spans="1:4">
      <c r="A1019" s="76">
        <v>29</v>
      </c>
      <c r="B1019" s="349" t="s">
        <v>848</v>
      </c>
      <c r="C1019" s="413" t="s">
        <v>59</v>
      </c>
      <c r="D1019" s="214">
        <v>4.9280000000000008</v>
      </c>
    </row>
    <row r="1020" spans="1:4">
      <c r="A1020" s="76">
        <v>30</v>
      </c>
      <c r="B1020" s="240" t="s">
        <v>849</v>
      </c>
      <c r="C1020" s="413" t="s">
        <v>59</v>
      </c>
      <c r="D1020" s="213">
        <v>10</v>
      </c>
    </row>
    <row r="1021" spans="1:4">
      <c r="A1021" s="76">
        <v>31</v>
      </c>
      <c r="B1021" s="295" t="s">
        <v>812</v>
      </c>
      <c r="C1021" s="413" t="s">
        <v>59</v>
      </c>
      <c r="D1021" s="213">
        <v>2</v>
      </c>
    </row>
    <row r="1022" spans="1:4">
      <c r="A1022" s="76">
        <v>32</v>
      </c>
      <c r="B1022" s="295" t="s">
        <v>850</v>
      </c>
      <c r="C1022" s="413" t="s">
        <v>59</v>
      </c>
      <c r="D1022" s="213">
        <v>2</v>
      </c>
    </row>
    <row r="1023" spans="1:4">
      <c r="A1023" s="76">
        <v>33</v>
      </c>
      <c r="B1023" s="340" t="s">
        <v>851</v>
      </c>
      <c r="C1023" s="410" t="s">
        <v>9</v>
      </c>
      <c r="D1023" s="202">
        <v>400</v>
      </c>
    </row>
    <row r="1024" spans="1:4">
      <c r="A1024" s="76">
        <v>34</v>
      </c>
      <c r="B1024" s="340" t="s">
        <v>852</v>
      </c>
      <c r="C1024" s="410" t="s">
        <v>9</v>
      </c>
      <c r="D1024" s="202">
        <v>66</v>
      </c>
    </row>
    <row r="1025" spans="1:4">
      <c r="A1025" s="76">
        <v>35</v>
      </c>
      <c r="B1025" s="264" t="s">
        <v>853</v>
      </c>
      <c r="C1025" s="424" t="s">
        <v>13</v>
      </c>
      <c r="D1025" s="215">
        <v>2.9620000000000002</v>
      </c>
    </row>
    <row r="1026" spans="1:4">
      <c r="A1026" s="76">
        <v>36</v>
      </c>
      <c r="B1026" s="279" t="s">
        <v>854</v>
      </c>
      <c r="C1026" s="411" t="s">
        <v>65</v>
      </c>
      <c r="D1026" s="204">
        <v>1</v>
      </c>
    </row>
    <row r="1027" spans="1:4">
      <c r="A1027" s="76">
        <v>37</v>
      </c>
      <c r="B1027" s="279" t="s">
        <v>855</v>
      </c>
      <c r="C1027" s="411" t="s">
        <v>65</v>
      </c>
      <c r="D1027" s="204">
        <v>1</v>
      </c>
    </row>
    <row r="1028" spans="1:4" ht="28.5">
      <c r="A1028" s="76">
        <v>38</v>
      </c>
      <c r="B1028" s="274" t="s">
        <v>865</v>
      </c>
      <c r="C1028" s="398" t="s">
        <v>65</v>
      </c>
      <c r="D1028" s="211">
        <v>1100</v>
      </c>
    </row>
    <row r="1029" spans="1:4">
      <c r="A1029" s="76">
        <v>39</v>
      </c>
      <c r="B1029" s="274" t="s">
        <v>857</v>
      </c>
      <c r="C1029" s="398" t="s">
        <v>65</v>
      </c>
      <c r="D1029" s="211">
        <v>10</v>
      </c>
    </row>
    <row r="1030" spans="1:4">
      <c r="A1030" s="76">
        <v>40</v>
      </c>
      <c r="B1030" s="274" t="s">
        <v>858</v>
      </c>
      <c r="C1030" s="398" t="s">
        <v>65</v>
      </c>
      <c r="D1030" s="211">
        <v>50</v>
      </c>
    </row>
    <row r="1031" spans="1:4">
      <c r="A1031" s="76">
        <v>41</v>
      </c>
      <c r="B1031" s="274" t="s">
        <v>859</v>
      </c>
      <c r="C1031" s="398" t="s">
        <v>65</v>
      </c>
      <c r="D1031" s="211">
        <v>40</v>
      </c>
    </row>
    <row r="1032" spans="1:4">
      <c r="A1032" s="76">
        <v>42</v>
      </c>
      <c r="B1032" s="238" t="s">
        <v>860</v>
      </c>
      <c r="C1032" s="362" t="s">
        <v>65</v>
      </c>
      <c r="D1032" s="206">
        <v>235</v>
      </c>
    </row>
    <row r="1033" spans="1:4">
      <c r="A1033" s="76">
        <v>43</v>
      </c>
      <c r="B1033" s="238" t="s">
        <v>861</v>
      </c>
      <c r="C1033" s="362" t="s">
        <v>65</v>
      </c>
      <c r="D1033" s="206">
        <v>40</v>
      </c>
    </row>
    <row r="1034" spans="1:4">
      <c r="A1034" s="76">
        <v>44</v>
      </c>
      <c r="B1034" s="337" t="s">
        <v>862</v>
      </c>
      <c r="C1034" s="427" t="s">
        <v>65</v>
      </c>
      <c r="D1034" s="216">
        <v>110</v>
      </c>
    </row>
    <row r="1035" spans="1:4">
      <c r="A1035" s="76">
        <v>45</v>
      </c>
      <c r="B1035" s="349" t="s">
        <v>848</v>
      </c>
      <c r="C1035" s="398" t="s">
        <v>59</v>
      </c>
      <c r="D1035" s="203">
        <v>35</v>
      </c>
    </row>
    <row r="1036" spans="1:4">
      <c r="A1036" s="76">
        <v>46</v>
      </c>
      <c r="B1036" s="283" t="s">
        <v>817</v>
      </c>
      <c r="C1036" s="413" t="s">
        <v>60</v>
      </c>
      <c r="D1036" s="213">
        <v>22</v>
      </c>
    </row>
    <row r="1037" spans="1:4">
      <c r="A1037" s="76">
        <v>47</v>
      </c>
      <c r="B1037" s="292" t="s">
        <v>863</v>
      </c>
      <c r="C1037" s="416" t="s">
        <v>13</v>
      </c>
      <c r="D1037" s="217">
        <v>23.400000000000002</v>
      </c>
    </row>
    <row r="1038" spans="1:4">
      <c r="A1038" s="76">
        <v>48</v>
      </c>
      <c r="B1038" s="291" t="s">
        <v>864</v>
      </c>
      <c r="C1038" s="426" t="s">
        <v>65</v>
      </c>
      <c r="D1038" s="209">
        <v>110</v>
      </c>
    </row>
    <row r="1039" spans="1:4" ht="28.5">
      <c r="A1039" s="76">
        <v>49</v>
      </c>
      <c r="B1039" s="349" t="s">
        <v>879</v>
      </c>
      <c r="C1039" s="413" t="s">
        <v>59</v>
      </c>
      <c r="D1039" s="213">
        <v>1.65</v>
      </c>
    </row>
    <row r="1040" spans="1:4">
      <c r="A1040" s="76">
        <v>50</v>
      </c>
      <c r="B1040" s="283" t="s">
        <v>817</v>
      </c>
      <c r="C1040" s="413" t="s">
        <v>60</v>
      </c>
      <c r="D1040" s="213">
        <v>1.85</v>
      </c>
    </row>
    <row r="1041" spans="1:4" ht="42.75">
      <c r="A1041" s="76">
        <v>51</v>
      </c>
      <c r="B1041" s="319" t="s">
        <v>866</v>
      </c>
      <c r="C1041" s="413" t="s">
        <v>13</v>
      </c>
      <c r="D1041" s="218">
        <v>0.14427499999999999</v>
      </c>
    </row>
    <row r="1042" spans="1:4">
      <c r="A1042" s="76">
        <v>52</v>
      </c>
      <c r="B1042" s="337" t="s">
        <v>867</v>
      </c>
      <c r="C1042" s="398" t="s">
        <v>61</v>
      </c>
      <c r="D1042" s="203">
        <v>4.0000000000000008E-2</v>
      </c>
    </row>
    <row r="1043" spans="1:4">
      <c r="A1043" s="76">
        <v>53</v>
      </c>
      <c r="B1043" s="287" t="s">
        <v>868</v>
      </c>
      <c r="C1043" s="390" t="s">
        <v>62</v>
      </c>
      <c r="D1043" s="212">
        <v>4</v>
      </c>
    </row>
    <row r="1044" spans="1:4">
      <c r="A1044" s="76">
        <v>54</v>
      </c>
      <c r="B1044" s="240" t="s">
        <v>849</v>
      </c>
      <c r="C1044" s="413" t="s">
        <v>59</v>
      </c>
      <c r="D1044" s="213">
        <v>1.65</v>
      </c>
    </row>
    <row r="1045" spans="1:4" ht="28.5">
      <c r="A1045" s="76">
        <v>55</v>
      </c>
      <c r="B1045" s="241" t="s">
        <v>869</v>
      </c>
      <c r="C1045" s="413" t="s">
        <v>400</v>
      </c>
      <c r="D1045" s="213">
        <v>1</v>
      </c>
    </row>
    <row r="1046" spans="1:4" ht="28.5">
      <c r="A1046" s="76">
        <v>56</v>
      </c>
      <c r="B1046" s="340" t="s">
        <v>870</v>
      </c>
      <c r="C1046" s="414" t="s">
        <v>400</v>
      </c>
      <c r="D1046" s="203">
        <v>4</v>
      </c>
    </row>
    <row r="1047" spans="1:4">
      <c r="A1047" s="76">
        <v>57</v>
      </c>
      <c r="B1047" s="279" t="s">
        <v>871</v>
      </c>
      <c r="C1047" s="414" t="s">
        <v>400</v>
      </c>
      <c r="D1047" s="203">
        <v>2</v>
      </c>
    </row>
    <row r="1048" spans="1:4">
      <c r="A1048" s="76">
        <v>58</v>
      </c>
      <c r="B1048" s="279" t="s">
        <v>872</v>
      </c>
      <c r="C1048" s="414" t="s">
        <v>400</v>
      </c>
      <c r="D1048" s="203">
        <v>2</v>
      </c>
    </row>
    <row r="1049" spans="1:4">
      <c r="A1049" s="76">
        <v>59</v>
      </c>
      <c r="B1049" s="279" t="s">
        <v>873</v>
      </c>
      <c r="C1049" s="414" t="s">
        <v>400</v>
      </c>
      <c r="D1049" s="203">
        <v>1</v>
      </c>
    </row>
    <row r="1050" spans="1:4">
      <c r="A1050" s="76">
        <v>60</v>
      </c>
      <c r="B1050" s="279" t="s">
        <v>874</v>
      </c>
      <c r="C1050" s="414" t="s">
        <v>400</v>
      </c>
      <c r="D1050" s="203">
        <v>3</v>
      </c>
    </row>
    <row r="1051" spans="1:4">
      <c r="A1051" s="76">
        <v>61</v>
      </c>
      <c r="B1051" s="279" t="s">
        <v>875</v>
      </c>
      <c r="C1051" s="414" t="s">
        <v>400</v>
      </c>
      <c r="D1051" s="203">
        <v>10</v>
      </c>
    </row>
    <row r="1052" spans="1:4">
      <c r="A1052" s="76">
        <v>62</v>
      </c>
      <c r="B1052" s="279" t="s">
        <v>876</v>
      </c>
      <c r="C1052" s="414" t="s">
        <v>400</v>
      </c>
      <c r="D1052" s="203">
        <v>8</v>
      </c>
    </row>
    <row r="1053" spans="1:4">
      <c r="A1053" s="76">
        <v>63</v>
      </c>
      <c r="B1053" s="340" t="s">
        <v>877</v>
      </c>
      <c r="C1053" s="414" t="s">
        <v>65</v>
      </c>
      <c r="D1053" s="203">
        <v>14</v>
      </c>
    </row>
    <row r="1054" spans="1:4">
      <c r="A1054" s="76">
        <v>64</v>
      </c>
      <c r="B1054" s="337" t="s">
        <v>878</v>
      </c>
      <c r="C1054" s="398" t="s">
        <v>65</v>
      </c>
      <c r="D1054" s="203">
        <v>110</v>
      </c>
    </row>
    <row r="1055" spans="1:4">
      <c r="A1055" s="55"/>
      <c r="B1055" s="257" t="s">
        <v>124</v>
      </c>
      <c r="C1055" s="370"/>
      <c r="D1055" s="207"/>
    </row>
    <row r="1056" spans="1:4" ht="42.75">
      <c r="A1056" s="14">
        <v>1</v>
      </c>
      <c r="B1056" s="279" t="s">
        <v>880</v>
      </c>
      <c r="C1056" s="410" t="s">
        <v>400</v>
      </c>
      <c r="D1056" s="202">
        <v>216</v>
      </c>
    </row>
    <row r="1057" spans="1:4" ht="28.5">
      <c r="A1057" s="14">
        <v>2</v>
      </c>
      <c r="B1057" s="276" t="s">
        <v>831</v>
      </c>
      <c r="C1057" s="406" t="s">
        <v>400</v>
      </c>
      <c r="D1057" s="201">
        <v>2</v>
      </c>
    </row>
    <row r="1058" spans="1:4">
      <c r="A1058" s="14">
        <v>3</v>
      </c>
      <c r="B1058" s="241" t="s">
        <v>881</v>
      </c>
      <c r="C1058" s="409" t="s">
        <v>400</v>
      </c>
      <c r="D1058" s="219">
        <v>1</v>
      </c>
    </row>
    <row r="1059" spans="1:4">
      <c r="A1059" s="100"/>
      <c r="B1059" s="257" t="s">
        <v>124</v>
      </c>
      <c r="C1059" s="429"/>
      <c r="D1059" s="220"/>
    </row>
    <row r="1060" spans="1:4" ht="71.25">
      <c r="A1060" s="2">
        <v>1</v>
      </c>
      <c r="B1060" s="283" t="s">
        <v>882</v>
      </c>
      <c r="C1060" s="413" t="s">
        <v>59</v>
      </c>
      <c r="D1060" s="4">
        <v>204</v>
      </c>
    </row>
    <row r="1061" spans="1:4">
      <c r="A1061" s="2">
        <v>2</v>
      </c>
      <c r="B1061" s="349" t="s">
        <v>848</v>
      </c>
      <c r="C1061" s="425" t="s">
        <v>59</v>
      </c>
      <c r="D1061" s="129">
        <v>14.3</v>
      </c>
    </row>
    <row r="1062" spans="1:4">
      <c r="A1062" s="2">
        <v>3</v>
      </c>
      <c r="B1062" s="349" t="s">
        <v>848</v>
      </c>
      <c r="C1062" s="425" t="s">
        <v>59</v>
      </c>
      <c r="D1062" s="99">
        <v>39.799999999999997</v>
      </c>
    </row>
    <row r="1063" spans="1:4" ht="28.5">
      <c r="A1063" s="2">
        <v>4</v>
      </c>
      <c r="B1063" s="240" t="s">
        <v>883</v>
      </c>
      <c r="C1063" s="413" t="s">
        <v>59</v>
      </c>
      <c r="D1063" s="4">
        <v>149.80000000000001</v>
      </c>
    </row>
    <row r="1064" spans="1:4">
      <c r="A1064" s="2">
        <v>5</v>
      </c>
      <c r="B1064" s="241" t="s">
        <v>884</v>
      </c>
      <c r="C1064" s="416" t="s">
        <v>13</v>
      </c>
      <c r="D1064" s="8">
        <v>123.3</v>
      </c>
    </row>
    <row r="1065" spans="1:4">
      <c r="A1065" s="2">
        <v>6</v>
      </c>
      <c r="B1065" s="296" t="s">
        <v>886</v>
      </c>
      <c r="C1065" s="430" t="s">
        <v>59</v>
      </c>
      <c r="D1065" s="110">
        <v>14.3</v>
      </c>
    </row>
    <row r="1066" spans="1:4" ht="28.5">
      <c r="A1066" s="2">
        <v>7</v>
      </c>
      <c r="B1066" s="323" t="s">
        <v>885</v>
      </c>
      <c r="C1066" s="430" t="s">
        <v>65</v>
      </c>
      <c r="D1066" s="75">
        <v>200</v>
      </c>
    </row>
    <row r="1067" spans="1:4" ht="28.5">
      <c r="A1067" s="2">
        <v>8</v>
      </c>
      <c r="B1067" s="296" t="s">
        <v>899</v>
      </c>
      <c r="C1067" s="431" t="s">
        <v>65</v>
      </c>
      <c r="D1067" s="6">
        <v>0.5</v>
      </c>
    </row>
    <row r="1068" spans="1:4">
      <c r="A1068" s="2">
        <v>9</v>
      </c>
      <c r="B1068" s="245" t="s">
        <v>887</v>
      </c>
      <c r="C1068" s="431" t="s">
        <v>65</v>
      </c>
      <c r="D1068" s="125">
        <v>1</v>
      </c>
    </row>
    <row r="1069" spans="1:4">
      <c r="A1069" s="21">
        <v>10</v>
      </c>
      <c r="B1069" s="297" t="s">
        <v>888</v>
      </c>
      <c r="C1069" s="431" t="s">
        <v>400</v>
      </c>
      <c r="D1069" s="6">
        <v>1</v>
      </c>
    </row>
    <row r="1070" spans="1:4">
      <c r="A1070" s="21">
        <v>11</v>
      </c>
      <c r="B1070" s="297" t="s">
        <v>889</v>
      </c>
      <c r="C1070" s="431" t="s">
        <v>400</v>
      </c>
      <c r="D1070" s="6">
        <v>1</v>
      </c>
    </row>
    <row r="1071" spans="1:4">
      <c r="A1071" s="21">
        <v>12</v>
      </c>
      <c r="B1071" s="245" t="s">
        <v>890</v>
      </c>
      <c r="C1071" s="370" t="s">
        <v>400</v>
      </c>
      <c r="D1071" s="125">
        <v>2</v>
      </c>
    </row>
    <row r="1072" spans="1:4">
      <c r="A1072" s="21">
        <v>13</v>
      </c>
      <c r="B1072" s="245" t="s">
        <v>891</v>
      </c>
      <c r="C1072" s="370" t="s">
        <v>400</v>
      </c>
      <c r="D1072" s="125">
        <v>1</v>
      </c>
    </row>
    <row r="1073" spans="1:4">
      <c r="A1073" s="21">
        <v>14</v>
      </c>
      <c r="B1073" s="245" t="s">
        <v>892</v>
      </c>
      <c r="C1073" s="370" t="s">
        <v>400</v>
      </c>
      <c r="D1073" s="125">
        <v>4</v>
      </c>
    </row>
    <row r="1074" spans="1:4">
      <c r="A1074" s="21">
        <v>15</v>
      </c>
      <c r="B1074" s="245" t="s">
        <v>893</v>
      </c>
      <c r="C1074" s="370" t="s">
        <v>400</v>
      </c>
      <c r="D1074" s="125">
        <v>1</v>
      </c>
    </row>
    <row r="1075" spans="1:4">
      <c r="A1075" s="21">
        <v>16</v>
      </c>
      <c r="B1075" s="296" t="s">
        <v>894</v>
      </c>
      <c r="C1075" s="431" t="s">
        <v>400</v>
      </c>
      <c r="D1075" s="114">
        <v>1</v>
      </c>
    </row>
    <row r="1076" spans="1:4">
      <c r="A1076" s="21">
        <v>17</v>
      </c>
      <c r="B1076" s="245" t="s">
        <v>895</v>
      </c>
      <c r="C1076" s="370" t="s">
        <v>400</v>
      </c>
      <c r="D1076" s="125">
        <v>1</v>
      </c>
    </row>
    <row r="1077" spans="1:4">
      <c r="A1077" s="21">
        <v>18</v>
      </c>
      <c r="B1077" s="297" t="s">
        <v>896</v>
      </c>
      <c r="C1077" s="431" t="s">
        <v>400</v>
      </c>
      <c r="D1077" s="6">
        <v>2</v>
      </c>
    </row>
    <row r="1078" spans="1:4">
      <c r="A1078" s="21">
        <v>19</v>
      </c>
      <c r="B1078" s="296" t="s">
        <v>897</v>
      </c>
      <c r="C1078" s="431" t="s">
        <v>400</v>
      </c>
      <c r="D1078" s="6">
        <v>1</v>
      </c>
    </row>
    <row r="1079" spans="1:4">
      <c r="A1079" s="21">
        <v>20</v>
      </c>
      <c r="B1079" s="296" t="s">
        <v>898</v>
      </c>
      <c r="C1079" s="431" t="s">
        <v>400</v>
      </c>
      <c r="D1079" s="6">
        <v>1</v>
      </c>
    </row>
    <row r="1080" spans="1:4" ht="28.5">
      <c r="A1080" s="2">
        <v>21</v>
      </c>
      <c r="B1080" s="245" t="s">
        <v>907</v>
      </c>
      <c r="C1080" s="431" t="s">
        <v>65</v>
      </c>
      <c r="D1080" s="125">
        <v>1</v>
      </c>
    </row>
    <row r="1081" spans="1:4" ht="28.5">
      <c r="A1081" s="2">
        <v>22</v>
      </c>
      <c r="B1081" s="290" t="s">
        <v>900</v>
      </c>
      <c r="C1081" s="431" t="s">
        <v>65</v>
      </c>
      <c r="D1081" s="6">
        <v>0.5</v>
      </c>
    </row>
    <row r="1082" spans="1:4">
      <c r="A1082" s="21">
        <v>23</v>
      </c>
      <c r="B1082" s="297" t="s">
        <v>901</v>
      </c>
      <c r="C1082" s="431" t="s">
        <v>400</v>
      </c>
      <c r="D1082" s="6">
        <v>2</v>
      </c>
    </row>
    <row r="1083" spans="1:4">
      <c r="A1083" s="21">
        <v>24</v>
      </c>
      <c r="B1083" s="297" t="s">
        <v>902</v>
      </c>
      <c r="C1083" s="431" t="s">
        <v>400</v>
      </c>
      <c r="D1083" s="6">
        <v>2</v>
      </c>
    </row>
    <row r="1084" spans="1:4">
      <c r="A1084" s="21">
        <v>25</v>
      </c>
      <c r="B1084" s="245" t="s">
        <v>903</v>
      </c>
      <c r="C1084" s="370" t="s">
        <v>400</v>
      </c>
      <c r="D1084" s="125">
        <v>2</v>
      </c>
    </row>
    <row r="1085" spans="1:4">
      <c r="A1085" s="2">
        <v>26</v>
      </c>
      <c r="B1085" s="296" t="s">
        <v>904</v>
      </c>
      <c r="C1085" s="431" t="s">
        <v>400</v>
      </c>
      <c r="D1085" s="6">
        <v>1</v>
      </c>
    </row>
    <row r="1086" spans="1:4">
      <c r="A1086" s="2">
        <v>27</v>
      </c>
      <c r="B1086" s="263" t="s">
        <v>905</v>
      </c>
      <c r="C1086" s="389" t="s">
        <v>400</v>
      </c>
      <c r="D1086" s="32">
        <v>2</v>
      </c>
    </row>
    <row r="1087" spans="1:4">
      <c r="A1087" s="2">
        <v>28</v>
      </c>
      <c r="B1087" s="245" t="s">
        <v>906</v>
      </c>
      <c r="C1087" s="370" t="s">
        <v>400</v>
      </c>
      <c r="D1087" s="125">
        <v>4</v>
      </c>
    </row>
    <row r="1088" spans="1:4" ht="42.75">
      <c r="A1088" s="2">
        <v>29</v>
      </c>
      <c r="B1088" s="283" t="s">
        <v>920</v>
      </c>
      <c r="C1088" s="413" t="s">
        <v>59</v>
      </c>
      <c r="D1088" s="4">
        <v>8.1300000000000008</v>
      </c>
    </row>
    <row r="1089" spans="1:4">
      <c r="A1089" s="2">
        <v>30</v>
      </c>
      <c r="B1089" s="296" t="s">
        <v>908</v>
      </c>
      <c r="C1089" s="430" t="s">
        <v>59</v>
      </c>
      <c r="D1089" s="110">
        <v>0.42</v>
      </c>
    </row>
    <row r="1090" spans="1:4" ht="28.5">
      <c r="A1090" s="2">
        <v>31</v>
      </c>
      <c r="B1090" s="296" t="s">
        <v>909</v>
      </c>
      <c r="C1090" s="431" t="s">
        <v>59</v>
      </c>
      <c r="D1090" s="6">
        <v>2.8</v>
      </c>
    </row>
    <row r="1091" spans="1:4">
      <c r="A1091" s="2">
        <v>32</v>
      </c>
      <c r="B1091" s="298" t="s">
        <v>910</v>
      </c>
      <c r="C1091" s="432" t="s">
        <v>400</v>
      </c>
      <c r="D1091" s="111">
        <v>2</v>
      </c>
    </row>
    <row r="1092" spans="1:4">
      <c r="A1092" s="2">
        <v>33</v>
      </c>
      <c r="B1092" s="298" t="s">
        <v>911</v>
      </c>
      <c r="C1092" s="432" t="s">
        <v>400</v>
      </c>
      <c r="D1092" s="111">
        <v>4</v>
      </c>
    </row>
    <row r="1093" spans="1:4">
      <c r="A1093" s="2">
        <v>34</v>
      </c>
      <c r="B1093" s="298" t="s">
        <v>912</v>
      </c>
      <c r="C1093" s="432" t="s">
        <v>400</v>
      </c>
      <c r="D1093" s="111">
        <v>2</v>
      </c>
    </row>
    <row r="1094" spans="1:4" ht="28.5">
      <c r="A1094" s="2">
        <v>35</v>
      </c>
      <c r="B1094" s="298" t="s">
        <v>913</v>
      </c>
      <c r="C1094" s="432" t="s">
        <v>400</v>
      </c>
      <c r="D1094" s="111">
        <v>1</v>
      </c>
    </row>
    <row r="1095" spans="1:4" ht="28.5">
      <c r="A1095" s="2">
        <v>36</v>
      </c>
      <c r="B1095" s="298" t="s">
        <v>914</v>
      </c>
      <c r="C1095" s="432" t="s">
        <v>400</v>
      </c>
      <c r="D1095" s="111">
        <v>1</v>
      </c>
    </row>
    <row r="1096" spans="1:4">
      <c r="A1096" s="2">
        <v>37</v>
      </c>
      <c r="B1096" s="299" t="s">
        <v>915</v>
      </c>
      <c r="C1096" s="433" t="s">
        <v>13</v>
      </c>
      <c r="D1096" s="143">
        <v>3.2000000000000001E-2</v>
      </c>
    </row>
    <row r="1097" spans="1:4">
      <c r="A1097" s="2">
        <v>38</v>
      </c>
      <c r="B1097" s="300" t="s">
        <v>916</v>
      </c>
      <c r="C1097" s="417" t="s">
        <v>13</v>
      </c>
      <c r="D1097" s="131">
        <v>0.02</v>
      </c>
    </row>
    <row r="1098" spans="1:4">
      <c r="A1098" s="2">
        <v>39</v>
      </c>
      <c r="B1098" s="297" t="s">
        <v>917</v>
      </c>
      <c r="C1098" s="434" t="s">
        <v>13</v>
      </c>
      <c r="D1098" s="113">
        <v>5.1999999999999998E-2</v>
      </c>
    </row>
    <row r="1099" spans="1:4">
      <c r="A1099" s="2">
        <v>40</v>
      </c>
      <c r="B1099" s="289" t="s">
        <v>918</v>
      </c>
      <c r="C1099" s="425" t="s">
        <v>59</v>
      </c>
      <c r="D1099" s="99">
        <v>5.5</v>
      </c>
    </row>
    <row r="1100" spans="1:4" ht="28.5">
      <c r="A1100" s="2">
        <v>41</v>
      </c>
      <c r="B1100" s="241" t="s">
        <v>919</v>
      </c>
      <c r="C1100" s="416" t="s">
        <v>13</v>
      </c>
      <c r="D1100" s="130">
        <v>14.634000000000002</v>
      </c>
    </row>
    <row r="1101" spans="1:4" ht="42.75">
      <c r="A1101" s="2">
        <v>1</v>
      </c>
      <c r="B1101" s="290" t="s">
        <v>112</v>
      </c>
      <c r="C1101" s="430" t="s">
        <v>65</v>
      </c>
      <c r="D1101" s="75">
        <v>46</v>
      </c>
    </row>
    <row r="1102" spans="1:4" ht="28.5">
      <c r="A1102" s="2">
        <v>2</v>
      </c>
      <c r="B1102" s="283" t="s">
        <v>26</v>
      </c>
      <c r="C1102" s="413" t="s">
        <v>59</v>
      </c>
      <c r="D1102" s="4">
        <v>47</v>
      </c>
    </row>
    <row r="1103" spans="1:4">
      <c r="A1103" s="2">
        <v>3</v>
      </c>
      <c r="B1103" s="289" t="s">
        <v>27</v>
      </c>
      <c r="C1103" s="425" t="s">
        <v>59</v>
      </c>
      <c r="D1103" s="129">
        <v>3.3</v>
      </c>
    </row>
    <row r="1104" spans="1:4" ht="28.5">
      <c r="A1104" s="2">
        <v>4</v>
      </c>
      <c r="B1104" s="296" t="s">
        <v>24</v>
      </c>
      <c r="C1104" s="430" t="s">
        <v>59</v>
      </c>
      <c r="D1104" s="110">
        <v>3.3</v>
      </c>
    </row>
    <row r="1105" spans="1:4">
      <c r="A1105" s="2">
        <v>5</v>
      </c>
      <c r="B1105" s="289" t="s">
        <v>7</v>
      </c>
      <c r="C1105" s="425" t="s">
        <v>59</v>
      </c>
      <c r="D1105" s="99">
        <v>9.1999999999999993</v>
      </c>
    </row>
    <row r="1106" spans="1:4" ht="28.5">
      <c r="A1106" s="2">
        <v>6</v>
      </c>
      <c r="B1106" s="281" t="s">
        <v>8</v>
      </c>
      <c r="C1106" s="413" t="s">
        <v>59</v>
      </c>
      <c r="D1106" s="4">
        <v>34.5</v>
      </c>
    </row>
    <row r="1107" spans="1:4" ht="28.5">
      <c r="A1107" s="2">
        <v>7</v>
      </c>
      <c r="B1107" s="241" t="s">
        <v>25</v>
      </c>
      <c r="C1107" s="416" t="s">
        <v>13</v>
      </c>
      <c r="D1107" s="8">
        <v>22.5</v>
      </c>
    </row>
    <row r="1108" spans="1:4">
      <c r="A1108" s="55"/>
      <c r="B1108" s="257" t="s">
        <v>124</v>
      </c>
      <c r="C1108" s="370"/>
      <c r="D1108" s="56"/>
    </row>
    <row r="1109" spans="1:4" ht="28.5">
      <c r="A1109" s="38">
        <v>1</v>
      </c>
      <c r="B1109" s="277" t="s">
        <v>924</v>
      </c>
      <c r="C1109" s="408" t="s">
        <v>6</v>
      </c>
      <c r="D1109" s="78">
        <v>1</v>
      </c>
    </row>
    <row r="1110" spans="1:4" ht="28.5">
      <c r="A1110" s="2">
        <v>2</v>
      </c>
      <c r="B1110" s="283" t="s">
        <v>921</v>
      </c>
      <c r="C1110" s="413" t="s">
        <v>59</v>
      </c>
      <c r="D1110" s="4">
        <v>261.39999999999998</v>
      </c>
    </row>
    <row r="1111" spans="1:4">
      <c r="A1111" s="2">
        <v>3</v>
      </c>
      <c r="B1111" s="289" t="s">
        <v>922</v>
      </c>
      <c r="C1111" s="425" t="s">
        <v>59</v>
      </c>
      <c r="D1111" s="109">
        <v>13</v>
      </c>
    </row>
    <row r="1112" spans="1:4">
      <c r="A1112" s="2">
        <v>4</v>
      </c>
      <c r="B1112" s="296" t="s">
        <v>923</v>
      </c>
      <c r="C1112" s="430" t="s">
        <v>59</v>
      </c>
      <c r="D1112" s="110">
        <v>13</v>
      </c>
    </row>
    <row r="1113" spans="1:4">
      <c r="A1113" s="2">
        <v>5</v>
      </c>
      <c r="B1113" s="289" t="s">
        <v>925</v>
      </c>
      <c r="C1113" s="425" t="s">
        <v>59</v>
      </c>
      <c r="D1113" s="99">
        <v>50.3</v>
      </c>
    </row>
    <row r="1114" spans="1:4" ht="28.5">
      <c r="A1114" s="2">
        <v>6</v>
      </c>
      <c r="B1114" s="240" t="s">
        <v>883</v>
      </c>
      <c r="C1114" s="413" t="s">
        <v>59</v>
      </c>
      <c r="D1114" s="4">
        <v>198.1</v>
      </c>
    </row>
    <row r="1115" spans="1:4" ht="28.5">
      <c r="A1115" s="2">
        <v>7</v>
      </c>
      <c r="B1115" s="241" t="s">
        <v>919</v>
      </c>
      <c r="C1115" s="416" t="s">
        <v>13</v>
      </c>
      <c r="D1115" s="8">
        <v>123.3</v>
      </c>
    </row>
    <row r="1116" spans="1:4" ht="28.5">
      <c r="A1116" s="2">
        <v>8</v>
      </c>
      <c r="B1116" s="283" t="s">
        <v>921</v>
      </c>
      <c r="C1116" s="413" t="s">
        <v>59</v>
      </c>
      <c r="D1116" s="4">
        <v>59.6</v>
      </c>
    </row>
    <row r="1117" spans="1:4">
      <c r="A1117" s="2">
        <v>9</v>
      </c>
      <c r="B1117" s="289" t="s">
        <v>925</v>
      </c>
      <c r="C1117" s="413" t="s">
        <v>60</v>
      </c>
      <c r="D1117" s="4">
        <v>38.299999999999997</v>
      </c>
    </row>
    <row r="1118" spans="1:4" ht="28.5">
      <c r="A1118" s="2">
        <v>10</v>
      </c>
      <c r="B1118" s="241" t="s">
        <v>919</v>
      </c>
      <c r="C1118" s="416" t="s">
        <v>13</v>
      </c>
      <c r="D1118" s="8">
        <v>38.340000000000003</v>
      </c>
    </row>
    <row r="1119" spans="1:4">
      <c r="A1119" s="2">
        <v>11</v>
      </c>
      <c r="B1119" s="301" t="s">
        <v>926</v>
      </c>
      <c r="C1119" s="430" t="s">
        <v>65</v>
      </c>
      <c r="D1119" s="110">
        <v>181.5</v>
      </c>
    </row>
    <row r="1120" spans="1:4">
      <c r="A1120" s="2">
        <v>12</v>
      </c>
      <c r="B1120" s="296" t="s">
        <v>937</v>
      </c>
      <c r="C1120" s="430" t="s">
        <v>59</v>
      </c>
      <c r="D1120" s="110">
        <v>2.31</v>
      </c>
    </row>
    <row r="1121" spans="1:4" ht="28.5">
      <c r="A1121" s="2">
        <v>13</v>
      </c>
      <c r="B1121" s="250" t="s">
        <v>936</v>
      </c>
      <c r="C1121" s="435" t="s">
        <v>59</v>
      </c>
      <c r="D1121" s="119">
        <v>14.3</v>
      </c>
    </row>
    <row r="1122" spans="1:4">
      <c r="A1122" s="2">
        <v>14</v>
      </c>
      <c r="B1122" s="354" t="s">
        <v>934</v>
      </c>
      <c r="C1122" s="432" t="s">
        <v>400</v>
      </c>
      <c r="D1122" s="111">
        <v>6</v>
      </c>
    </row>
    <row r="1123" spans="1:4">
      <c r="A1123" s="2">
        <v>15</v>
      </c>
      <c r="B1123" s="354" t="s">
        <v>935</v>
      </c>
      <c r="C1123" s="432" t="s">
        <v>400</v>
      </c>
      <c r="D1123" s="111">
        <v>11</v>
      </c>
    </row>
    <row r="1124" spans="1:4" ht="28.5">
      <c r="A1124" s="2">
        <v>16</v>
      </c>
      <c r="B1124" s="354" t="s">
        <v>933</v>
      </c>
      <c r="C1124" s="432" t="s">
        <v>400</v>
      </c>
      <c r="D1124" s="111">
        <v>11</v>
      </c>
    </row>
    <row r="1125" spans="1:4">
      <c r="A1125" s="2">
        <v>17</v>
      </c>
      <c r="B1125" s="285" t="s">
        <v>932</v>
      </c>
      <c r="C1125" s="431" t="s">
        <v>59</v>
      </c>
      <c r="D1125" s="6">
        <v>5.5</v>
      </c>
    </row>
    <row r="1126" spans="1:4">
      <c r="A1126" s="2">
        <v>18</v>
      </c>
      <c r="B1126" s="250" t="s">
        <v>930</v>
      </c>
      <c r="C1126" s="433" t="s">
        <v>13</v>
      </c>
      <c r="D1126" s="112">
        <v>0.27200000000000002</v>
      </c>
    </row>
    <row r="1127" spans="1:4">
      <c r="A1127" s="2">
        <v>19</v>
      </c>
      <c r="B1127" s="319" t="s">
        <v>931</v>
      </c>
      <c r="C1127" s="417" t="s">
        <v>13</v>
      </c>
      <c r="D1127" s="131">
        <v>0.11</v>
      </c>
    </row>
    <row r="1128" spans="1:4">
      <c r="A1128" s="2">
        <v>20</v>
      </c>
      <c r="B1128" s="297" t="s">
        <v>917</v>
      </c>
      <c r="C1128" s="434" t="s">
        <v>13</v>
      </c>
      <c r="D1128" s="113">
        <v>0.38200000000000001</v>
      </c>
    </row>
    <row r="1129" spans="1:4" ht="42.75">
      <c r="A1129" s="2">
        <v>21</v>
      </c>
      <c r="B1129" s="301" t="s">
        <v>929</v>
      </c>
      <c r="C1129" s="430" t="s">
        <v>65</v>
      </c>
      <c r="D1129" s="110">
        <v>3</v>
      </c>
    </row>
    <row r="1130" spans="1:4" ht="15">
      <c r="A1130" s="2">
        <v>22</v>
      </c>
      <c r="B1130" s="245" t="s">
        <v>927</v>
      </c>
      <c r="C1130" s="370" t="s">
        <v>400</v>
      </c>
      <c r="D1130" s="125">
        <v>12</v>
      </c>
    </row>
    <row r="1131" spans="1:4" ht="15">
      <c r="A1131" s="2">
        <v>23</v>
      </c>
      <c r="B1131" s="245" t="s">
        <v>928</v>
      </c>
      <c r="C1131" s="370" t="s">
        <v>400</v>
      </c>
      <c r="D1131" s="125">
        <v>3</v>
      </c>
    </row>
    <row r="1132" spans="1:4">
      <c r="A1132" s="55"/>
      <c r="B1132" s="257" t="s">
        <v>124</v>
      </c>
      <c r="C1132" s="370"/>
      <c r="D1132" s="56"/>
    </row>
    <row r="1133" spans="1:4" ht="28.5">
      <c r="A1133" s="31">
        <v>1</v>
      </c>
      <c r="B1133" s="277" t="s">
        <v>938</v>
      </c>
      <c r="C1133" s="408" t="s">
        <v>939</v>
      </c>
      <c r="D1133" s="78">
        <v>1</v>
      </c>
    </row>
    <row r="1134" spans="1:4">
      <c r="A1134" s="100"/>
      <c r="B1134" s="260" t="s">
        <v>1</v>
      </c>
      <c r="C1134" s="429"/>
      <c r="D1134" s="101"/>
    </row>
    <row r="1135" spans="1:4" ht="57">
      <c r="A1135" s="2">
        <v>1</v>
      </c>
      <c r="B1135" s="283" t="s">
        <v>948</v>
      </c>
      <c r="C1135" s="413" t="s">
        <v>59</v>
      </c>
      <c r="D1135" s="39">
        <v>50.5</v>
      </c>
    </row>
    <row r="1136" spans="1:4">
      <c r="A1136" s="2">
        <v>2</v>
      </c>
      <c r="B1136" s="349" t="s">
        <v>949</v>
      </c>
      <c r="C1136" s="425" t="s">
        <v>59</v>
      </c>
      <c r="D1136" s="132">
        <v>14.5</v>
      </c>
    </row>
    <row r="1137" spans="1:4" ht="28.5">
      <c r="A1137" s="2">
        <v>3</v>
      </c>
      <c r="B1137" s="349" t="s">
        <v>950</v>
      </c>
      <c r="C1137" s="425" t="s">
        <v>59</v>
      </c>
      <c r="D1137" s="133">
        <v>36</v>
      </c>
    </row>
    <row r="1138" spans="1:4" ht="28.5">
      <c r="A1138" s="2">
        <v>4</v>
      </c>
      <c r="B1138" s="241" t="s">
        <v>919</v>
      </c>
      <c r="C1138" s="416" t="s">
        <v>13</v>
      </c>
      <c r="D1138" s="8">
        <v>52.2</v>
      </c>
    </row>
    <row r="1139" spans="1:4">
      <c r="A1139" s="2">
        <v>5</v>
      </c>
      <c r="B1139" s="290" t="s">
        <v>940</v>
      </c>
      <c r="C1139" s="430" t="s">
        <v>65</v>
      </c>
      <c r="D1139" s="135">
        <v>125.5</v>
      </c>
    </row>
    <row r="1140" spans="1:4">
      <c r="A1140" s="2">
        <v>6</v>
      </c>
      <c r="B1140" s="290" t="s">
        <v>941</v>
      </c>
      <c r="C1140" s="430" t="s">
        <v>65</v>
      </c>
      <c r="D1140" s="134">
        <v>21</v>
      </c>
    </row>
    <row r="1141" spans="1:4">
      <c r="A1141" s="2">
        <v>7</v>
      </c>
      <c r="B1141" s="290" t="s">
        <v>942</v>
      </c>
      <c r="C1141" s="430" t="s">
        <v>65</v>
      </c>
      <c r="D1141" s="134">
        <v>52</v>
      </c>
    </row>
    <row r="1142" spans="1:4">
      <c r="A1142" s="2">
        <v>8</v>
      </c>
      <c r="B1142" s="290" t="s">
        <v>943</v>
      </c>
      <c r="C1142" s="430" t="s">
        <v>65</v>
      </c>
      <c r="D1142" s="134">
        <v>90</v>
      </c>
    </row>
    <row r="1143" spans="1:4">
      <c r="A1143" s="2">
        <v>9</v>
      </c>
      <c r="B1143" s="302" t="s">
        <v>944</v>
      </c>
      <c r="C1143" s="436" t="s">
        <v>65</v>
      </c>
      <c r="D1143" s="136">
        <v>23.5</v>
      </c>
    </row>
    <row r="1144" spans="1:4">
      <c r="A1144" s="2">
        <v>10</v>
      </c>
      <c r="B1144" s="263" t="s">
        <v>945</v>
      </c>
      <c r="C1144" s="389" t="s">
        <v>400</v>
      </c>
      <c r="D1144" s="69">
        <v>18</v>
      </c>
    </row>
    <row r="1145" spans="1:4">
      <c r="A1145" s="2">
        <v>11</v>
      </c>
      <c r="B1145" s="263" t="s">
        <v>946</v>
      </c>
      <c r="C1145" s="389" t="s">
        <v>400</v>
      </c>
      <c r="D1145" s="69">
        <v>18</v>
      </c>
    </row>
    <row r="1146" spans="1:4">
      <c r="A1146" s="2">
        <v>12</v>
      </c>
      <c r="B1146" s="281" t="s">
        <v>947</v>
      </c>
      <c r="C1146" s="413" t="s">
        <v>400</v>
      </c>
      <c r="D1146" s="34">
        <v>18</v>
      </c>
    </row>
    <row r="1147" spans="1:4" ht="28.5">
      <c r="A1147" s="2">
        <v>13</v>
      </c>
      <c r="B1147" s="269" t="s">
        <v>955</v>
      </c>
      <c r="C1147" s="397" t="s">
        <v>3</v>
      </c>
      <c r="D1147" s="137">
        <v>2</v>
      </c>
    </row>
    <row r="1148" spans="1:4" ht="28.5">
      <c r="A1148" s="2">
        <v>14</v>
      </c>
      <c r="B1148" s="290" t="s">
        <v>951</v>
      </c>
      <c r="C1148" s="430" t="s">
        <v>65</v>
      </c>
      <c r="D1148" s="134">
        <v>20</v>
      </c>
    </row>
    <row r="1149" spans="1:4">
      <c r="A1149" s="2">
        <v>15</v>
      </c>
      <c r="B1149" s="271" t="s">
        <v>952</v>
      </c>
      <c r="C1149" s="401" t="s">
        <v>400</v>
      </c>
      <c r="D1149" s="138">
        <v>6</v>
      </c>
    </row>
    <row r="1150" spans="1:4">
      <c r="A1150" s="2">
        <v>16</v>
      </c>
      <c r="B1150" s="271" t="s">
        <v>953</v>
      </c>
      <c r="C1150" s="401" t="s">
        <v>400</v>
      </c>
      <c r="D1150" s="138">
        <v>1</v>
      </c>
    </row>
    <row r="1151" spans="1:4">
      <c r="A1151" s="2">
        <v>17</v>
      </c>
      <c r="B1151" s="271" t="s">
        <v>954</v>
      </c>
      <c r="C1151" s="401" t="s">
        <v>400</v>
      </c>
      <c r="D1151" s="138">
        <v>3</v>
      </c>
    </row>
    <row r="1152" spans="1:4" ht="42.75">
      <c r="A1152" s="2">
        <v>18</v>
      </c>
      <c r="B1152" s="264" t="s">
        <v>958</v>
      </c>
      <c r="C1152" s="413" t="s">
        <v>59</v>
      </c>
      <c r="D1152" s="116">
        <v>154</v>
      </c>
    </row>
    <row r="1153" spans="1:4" ht="28.5">
      <c r="A1153" s="2">
        <v>19</v>
      </c>
      <c r="B1153" s="283" t="s">
        <v>956</v>
      </c>
      <c r="C1153" s="413" t="s">
        <v>59</v>
      </c>
      <c r="D1153" s="39">
        <v>79</v>
      </c>
    </row>
    <row r="1154" spans="1:4">
      <c r="A1154" s="2">
        <v>20</v>
      </c>
      <c r="B1154" s="289" t="s">
        <v>922</v>
      </c>
      <c r="C1154" s="425" t="s">
        <v>59</v>
      </c>
      <c r="D1154" s="132">
        <v>15</v>
      </c>
    </row>
    <row r="1155" spans="1:4">
      <c r="A1155" s="2">
        <v>21</v>
      </c>
      <c r="B1155" s="283" t="s">
        <v>957</v>
      </c>
      <c r="C1155" s="413" t="s">
        <v>60</v>
      </c>
      <c r="D1155" s="39">
        <v>169</v>
      </c>
    </row>
    <row r="1156" spans="1:4">
      <c r="A1156" s="2">
        <v>22</v>
      </c>
      <c r="B1156" s="281" t="s">
        <v>884</v>
      </c>
      <c r="C1156" s="416" t="s">
        <v>13</v>
      </c>
      <c r="D1156" s="70">
        <v>142.20000000000002</v>
      </c>
    </row>
    <row r="1157" spans="1:4">
      <c r="A1157" s="2">
        <v>23</v>
      </c>
      <c r="B1157" s="281" t="s">
        <v>959</v>
      </c>
      <c r="C1157" s="413" t="s">
        <v>59</v>
      </c>
      <c r="D1157" s="39">
        <v>2.58</v>
      </c>
    </row>
    <row r="1158" spans="1:4" ht="28.5">
      <c r="A1158" s="2">
        <v>24</v>
      </c>
      <c r="B1158" s="283" t="s">
        <v>960</v>
      </c>
      <c r="C1158" s="413" t="s">
        <v>59</v>
      </c>
      <c r="D1158" s="39">
        <v>7.2</v>
      </c>
    </row>
    <row r="1159" spans="1:4">
      <c r="A1159" s="2">
        <v>25</v>
      </c>
      <c r="B1159" s="281" t="s">
        <v>41</v>
      </c>
      <c r="C1159" s="413" t="s">
        <v>13</v>
      </c>
      <c r="D1159" s="41">
        <v>1.4E-2</v>
      </c>
    </row>
    <row r="1160" spans="1:4">
      <c r="A1160" s="2">
        <v>26</v>
      </c>
      <c r="B1160" s="281" t="s">
        <v>962</v>
      </c>
      <c r="C1160" s="413" t="s">
        <v>13</v>
      </c>
      <c r="D1160" s="41">
        <v>0.59599999999999997</v>
      </c>
    </row>
    <row r="1161" spans="1:4" ht="28.5">
      <c r="A1161" s="2">
        <v>27</v>
      </c>
      <c r="B1161" s="283" t="s">
        <v>961</v>
      </c>
      <c r="C1161" s="413" t="s">
        <v>59</v>
      </c>
      <c r="D1161" s="34">
        <v>7.2</v>
      </c>
    </row>
    <row r="1162" spans="1:4">
      <c r="A1162" s="2">
        <v>28</v>
      </c>
      <c r="B1162" s="281" t="s">
        <v>41</v>
      </c>
      <c r="C1162" s="413" t="s">
        <v>13</v>
      </c>
      <c r="D1162" s="41">
        <v>1.4E-2</v>
      </c>
    </row>
    <row r="1163" spans="1:4">
      <c r="A1163" s="2">
        <v>29</v>
      </c>
      <c r="B1163" s="238" t="s">
        <v>30</v>
      </c>
      <c r="C1163" s="362" t="s">
        <v>13</v>
      </c>
      <c r="D1163" s="123">
        <v>0.50900000000000001</v>
      </c>
    </row>
    <row r="1164" spans="1:4">
      <c r="A1164" s="2">
        <v>30</v>
      </c>
      <c r="B1164" s="283" t="s">
        <v>963</v>
      </c>
      <c r="C1164" s="413" t="s">
        <v>61</v>
      </c>
      <c r="D1164" s="39">
        <v>24.4</v>
      </c>
    </row>
    <row r="1165" spans="1:4">
      <c r="A1165" s="2">
        <v>31</v>
      </c>
      <c r="B1165" s="286" t="s">
        <v>964</v>
      </c>
      <c r="C1165" s="417" t="s">
        <v>61</v>
      </c>
      <c r="D1165" s="39">
        <v>24.4</v>
      </c>
    </row>
    <row r="1166" spans="1:4" ht="28.5">
      <c r="A1166" s="2">
        <v>32</v>
      </c>
      <c r="B1166" s="285" t="s">
        <v>965</v>
      </c>
      <c r="C1166" s="413" t="s">
        <v>59</v>
      </c>
      <c r="D1166" s="39">
        <v>9.1</v>
      </c>
    </row>
    <row r="1167" spans="1:4">
      <c r="A1167" s="2">
        <v>33</v>
      </c>
      <c r="B1167" s="281" t="s">
        <v>41</v>
      </c>
      <c r="C1167" s="413" t="s">
        <v>13</v>
      </c>
      <c r="D1167" s="41">
        <v>0.02</v>
      </c>
    </row>
    <row r="1168" spans="1:4">
      <c r="A1168" s="2">
        <v>34</v>
      </c>
      <c r="B1168" s="281" t="s">
        <v>30</v>
      </c>
      <c r="C1168" s="413" t="s">
        <v>13</v>
      </c>
      <c r="D1168" s="41">
        <v>1.0049999999999999</v>
      </c>
    </row>
    <row r="1169" spans="1:4" ht="28.5">
      <c r="A1169" s="2">
        <v>35</v>
      </c>
      <c r="B1169" s="243" t="s">
        <v>966</v>
      </c>
      <c r="C1169" s="413" t="s">
        <v>59</v>
      </c>
      <c r="D1169" s="39">
        <v>0.7</v>
      </c>
    </row>
    <row r="1170" spans="1:4">
      <c r="A1170" s="2">
        <v>36</v>
      </c>
      <c r="B1170" s="281" t="s">
        <v>36</v>
      </c>
      <c r="C1170" s="413" t="s">
        <v>13</v>
      </c>
      <c r="D1170" s="41">
        <v>5.8000000000000003E-2</v>
      </c>
    </row>
    <row r="1171" spans="1:4" ht="28.5">
      <c r="A1171" s="2">
        <v>37</v>
      </c>
      <c r="B1171" s="303" t="s">
        <v>967</v>
      </c>
      <c r="C1171" s="436" t="s">
        <v>400</v>
      </c>
      <c r="D1171" s="136">
        <v>1</v>
      </c>
    </row>
    <row r="1172" spans="1:4">
      <c r="A1172" s="2">
        <v>38</v>
      </c>
      <c r="B1172" s="283" t="s">
        <v>968</v>
      </c>
      <c r="C1172" s="413" t="s">
        <v>61</v>
      </c>
      <c r="D1172" s="39">
        <v>70.599999999999994</v>
      </c>
    </row>
    <row r="1173" spans="1:4">
      <c r="A1173" s="2">
        <v>39</v>
      </c>
      <c r="B1173" s="286" t="s">
        <v>964</v>
      </c>
      <c r="C1173" s="417" t="s">
        <v>61</v>
      </c>
      <c r="D1173" s="39">
        <v>70.599999999999994</v>
      </c>
    </row>
    <row r="1174" spans="1:4">
      <c r="A1174" s="139"/>
      <c r="B1174" s="257" t="s">
        <v>124</v>
      </c>
      <c r="C1174" s="437"/>
      <c r="D1174" s="140"/>
    </row>
    <row r="1175" spans="1:4">
      <c r="A1175" s="13"/>
      <c r="B1175" s="304"/>
      <c r="C1175" s="438"/>
      <c r="D1175" s="141"/>
    </row>
    <row r="1176" spans="1:4" ht="28.5">
      <c r="A1176" s="25">
        <v>1</v>
      </c>
      <c r="B1176" s="305" t="s">
        <v>969</v>
      </c>
      <c r="C1176" s="408" t="s">
        <v>6</v>
      </c>
      <c r="D1176" s="142">
        <v>2</v>
      </c>
    </row>
    <row r="1177" spans="1:4">
      <c r="A1177" s="10"/>
      <c r="B1177" s="257" t="s">
        <v>124</v>
      </c>
      <c r="C1177" s="398"/>
      <c r="D1177" s="221"/>
    </row>
    <row r="1178" spans="1:4">
      <c r="A1178" s="2">
        <v>1</v>
      </c>
      <c r="B1178" s="240" t="s">
        <v>970</v>
      </c>
      <c r="C1178" s="413" t="s">
        <v>59</v>
      </c>
      <c r="D1178" s="4">
        <v>4</v>
      </c>
    </row>
    <row r="1179" spans="1:4">
      <c r="A1179" s="2">
        <v>2</v>
      </c>
      <c r="B1179" s="241" t="s">
        <v>804</v>
      </c>
      <c r="C1179" s="413" t="s">
        <v>60</v>
      </c>
      <c r="D1179" s="4">
        <v>4</v>
      </c>
    </row>
    <row r="1180" spans="1:4" ht="28.5">
      <c r="A1180" s="2">
        <v>3</v>
      </c>
      <c r="B1180" s="241" t="s">
        <v>971</v>
      </c>
      <c r="C1180" s="413" t="s">
        <v>59</v>
      </c>
      <c r="D1180" s="4">
        <v>3.6</v>
      </c>
    </row>
    <row r="1181" spans="1:4" ht="28.5">
      <c r="A1181" s="2">
        <v>4</v>
      </c>
      <c r="B1181" s="355" t="s">
        <v>972</v>
      </c>
      <c r="C1181" s="413" t="s">
        <v>13</v>
      </c>
      <c r="D1181" s="4">
        <v>0.41049999999999998</v>
      </c>
    </row>
    <row r="1182" spans="1:4" ht="28.5">
      <c r="A1182" s="2">
        <v>5</v>
      </c>
      <c r="B1182" s="297" t="s">
        <v>973</v>
      </c>
      <c r="C1182" s="424" t="s">
        <v>13</v>
      </c>
      <c r="D1182" s="113">
        <v>0.41049999999999998</v>
      </c>
    </row>
    <row r="1183" spans="1:4">
      <c r="A1183" s="2">
        <v>6</v>
      </c>
      <c r="B1183" s="241" t="s">
        <v>974</v>
      </c>
      <c r="C1183" s="413" t="s">
        <v>400</v>
      </c>
      <c r="D1183" s="4">
        <v>1</v>
      </c>
    </row>
    <row r="1184" spans="1:4">
      <c r="A1184" s="2">
        <v>7</v>
      </c>
      <c r="B1184" s="241" t="s">
        <v>975</v>
      </c>
      <c r="C1184" s="413" t="s">
        <v>400</v>
      </c>
      <c r="D1184" s="4">
        <v>3</v>
      </c>
    </row>
    <row r="1185" spans="1:4">
      <c r="A1185" s="2">
        <v>8</v>
      </c>
      <c r="B1185" s="240" t="s">
        <v>976</v>
      </c>
      <c r="C1185" s="413" t="s">
        <v>62</v>
      </c>
      <c r="D1185" s="36">
        <v>85</v>
      </c>
    </row>
    <row r="1186" spans="1:4" ht="28.5">
      <c r="A1186" s="21">
        <v>9</v>
      </c>
      <c r="B1186" s="356" t="s">
        <v>977</v>
      </c>
      <c r="C1186" s="362" t="s">
        <v>59</v>
      </c>
      <c r="D1186" s="23">
        <v>9.6</v>
      </c>
    </row>
    <row r="1187" spans="1:4">
      <c r="A1187" s="21">
        <v>10</v>
      </c>
      <c r="B1187" s="240" t="s">
        <v>978</v>
      </c>
      <c r="C1187" s="366" t="s">
        <v>13</v>
      </c>
      <c r="D1187" s="121">
        <v>17.28</v>
      </c>
    </row>
    <row r="1188" spans="1:4">
      <c r="A1188" s="2">
        <v>11</v>
      </c>
      <c r="B1188" s="357" t="s">
        <v>979</v>
      </c>
      <c r="C1188" s="439" t="s">
        <v>62</v>
      </c>
      <c r="D1188" s="117">
        <v>32</v>
      </c>
    </row>
    <row r="1189" spans="1:4" ht="42.75">
      <c r="A1189" s="2">
        <v>12</v>
      </c>
      <c r="B1189" s="278" t="s">
        <v>983</v>
      </c>
      <c r="C1189" s="410" t="s">
        <v>400</v>
      </c>
      <c r="D1189" s="88">
        <v>3</v>
      </c>
    </row>
    <row r="1190" spans="1:4">
      <c r="A1190" s="2">
        <v>13</v>
      </c>
      <c r="B1190" s="274" t="s">
        <v>980</v>
      </c>
      <c r="C1190" s="410" t="s">
        <v>400</v>
      </c>
      <c r="D1190" s="95">
        <v>1</v>
      </c>
    </row>
    <row r="1191" spans="1:4">
      <c r="A1191" s="2">
        <v>14</v>
      </c>
      <c r="B1191" s="274" t="s">
        <v>643</v>
      </c>
      <c r="C1191" s="398" t="s">
        <v>400</v>
      </c>
      <c r="D1191" s="83">
        <v>1</v>
      </c>
    </row>
    <row r="1192" spans="1:4">
      <c r="A1192" s="2">
        <v>15</v>
      </c>
      <c r="B1192" s="274" t="s">
        <v>644</v>
      </c>
      <c r="C1192" s="398" t="s">
        <v>400</v>
      </c>
      <c r="D1192" s="83">
        <v>1</v>
      </c>
    </row>
    <row r="1193" spans="1:4">
      <c r="A1193" s="2">
        <v>16</v>
      </c>
      <c r="B1193" s="274" t="s">
        <v>981</v>
      </c>
      <c r="C1193" s="398" t="s">
        <v>65</v>
      </c>
      <c r="D1193" s="84">
        <v>25</v>
      </c>
    </row>
    <row r="1194" spans="1:4">
      <c r="A1194" s="2">
        <v>17</v>
      </c>
      <c r="B1194" s="274" t="s">
        <v>982</v>
      </c>
      <c r="C1194" s="411" t="s">
        <v>65</v>
      </c>
      <c r="D1194" s="86">
        <v>25</v>
      </c>
    </row>
    <row r="1195" spans="1:4" ht="28.5">
      <c r="A1195" s="2">
        <v>18</v>
      </c>
      <c r="B1195" s="274" t="s">
        <v>984</v>
      </c>
      <c r="C1195" s="398" t="s">
        <v>65</v>
      </c>
      <c r="D1195" s="83">
        <v>20</v>
      </c>
    </row>
    <row r="1196" spans="1:4">
      <c r="A1196" s="2">
        <v>19</v>
      </c>
      <c r="B1196" s="274" t="s">
        <v>982</v>
      </c>
      <c r="C1196" s="411" t="s">
        <v>65</v>
      </c>
      <c r="D1196" s="86">
        <v>20</v>
      </c>
    </row>
    <row r="1197" spans="1:4">
      <c r="A1197" s="2">
        <v>20</v>
      </c>
      <c r="B1197" s="274" t="s">
        <v>980</v>
      </c>
      <c r="C1197" s="410" t="s">
        <v>400</v>
      </c>
      <c r="D1197" s="95">
        <v>1</v>
      </c>
    </row>
    <row r="1198" spans="1:4">
      <c r="A1198" s="55"/>
      <c r="B1198" s="257" t="s">
        <v>124</v>
      </c>
      <c r="C1198" s="370"/>
      <c r="D1198" s="56"/>
    </row>
    <row r="1199" spans="1:4" ht="57">
      <c r="A1199" s="2">
        <v>1</v>
      </c>
      <c r="B1199" s="358" t="s">
        <v>1004</v>
      </c>
      <c r="C1199" s="413" t="s">
        <v>400</v>
      </c>
      <c r="D1199" s="3">
        <v>27</v>
      </c>
    </row>
    <row r="1200" spans="1:4">
      <c r="A1200" s="77">
        <v>2</v>
      </c>
      <c r="B1200" s="240" t="s">
        <v>985</v>
      </c>
      <c r="C1200" s="413" t="s">
        <v>400</v>
      </c>
      <c r="D1200" s="3">
        <v>27</v>
      </c>
    </row>
    <row r="1201" spans="1:4" ht="28.5">
      <c r="A1201" s="77">
        <v>3</v>
      </c>
      <c r="B1201" s="305" t="s">
        <v>986</v>
      </c>
      <c r="C1201" s="413" t="s">
        <v>400</v>
      </c>
      <c r="D1201" s="3">
        <v>27</v>
      </c>
    </row>
    <row r="1202" spans="1:4">
      <c r="A1202" s="77">
        <v>4</v>
      </c>
      <c r="B1202" s="335" t="s">
        <v>987</v>
      </c>
      <c r="C1202" s="362" t="s">
        <v>400</v>
      </c>
      <c r="D1202" s="12">
        <v>27</v>
      </c>
    </row>
    <row r="1203" spans="1:4">
      <c r="A1203" s="77">
        <v>5</v>
      </c>
      <c r="B1203" s="240" t="s">
        <v>988</v>
      </c>
      <c r="C1203" s="413" t="s">
        <v>400</v>
      </c>
      <c r="D1203" s="3">
        <v>27</v>
      </c>
    </row>
    <row r="1204" spans="1:4">
      <c r="A1204" s="77">
        <v>6</v>
      </c>
      <c r="B1204" s="356" t="s">
        <v>989</v>
      </c>
      <c r="C1204" s="362" t="s">
        <v>65</v>
      </c>
      <c r="D1204" s="12">
        <v>270</v>
      </c>
    </row>
    <row r="1205" spans="1:4" ht="28.5">
      <c r="A1205" s="77">
        <v>7</v>
      </c>
      <c r="B1205" s="241" t="s">
        <v>990</v>
      </c>
      <c r="C1205" s="413" t="s">
        <v>65</v>
      </c>
      <c r="D1205" s="3">
        <v>54</v>
      </c>
    </row>
    <row r="1206" spans="1:4" ht="28.5">
      <c r="A1206" s="77">
        <v>8</v>
      </c>
      <c r="B1206" s="241" t="s">
        <v>991</v>
      </c>
      <c r="C1206" s="413" t="s">
        <v>65</v>
      </c>
      <c r="D1206" s="3">
        <v>700</v>
      </c>
    </row>
    <row r="1207" spans="1:4" ht="28.5">
      <c r="A1207" s="81">
        <v>9</v>
      </c>
      <c r="B1207" s="356" t="s">
        <v>992</v>
      </c>
      <c r="C1207" s="362" t="s">
        <v>59</v>
      </c>
      <c r="D1207" s="23">
        <v>156</v>
      </c>
    </row>
    <row r="1208" spans="1:4">
      <c r="A1208" s="81">
        <v>10</v>
      </c>
      <c r="B1208" s="240" t="s">
        <v>993</v>
      </c>
      <c r="C1208" s="362" t="s">
        <v>59</v>
      </c>
      <c r="D1208" s="12">
        <v>13.5</v>
      </c>
    </row>
    <row r="1209" spans="1:4">
      <c r="A1209" s="77">
        <v>11</v>
      </c>
      <c r="B1209" s="240" t="s">
        <v>994</v>
      </c>
      <c r="C1209" s="413" t="s">
        <v>65</v>
      </c>
      <c r="D1209" s="3">
        <v>650</v>
      </c>
    </row>
    <row r="1210" spans="1:4">
      <c r="A1210" s="77">
        <v>12</v>
      </c>
      <c r="B1210" s="241" t="s">
        <v>995</v>
      </c>
      <c r="C1210" s="413" t="s">
        <v>65</v>
      </c>
      <c r="D1210" s="3">
        <v>700</v>
      </c>
    </row>
    <row r="1211" spans="1:4">
      <c r="A1211" s="77">
        <v>13</v>
      </c>
      <c r="B1211" s="337" t="s">
        <v>996</v>
      </c>
      <c r="C1211" s="427" t="s">
        <v>65</v>
      </c>
      <c r="D1211" s="104">
        <v>650</v>
      </c>
    </row>
    <row r="1212" spans="1:4">
      <c r="A1212" s="77">
        <v>14</v>
      </c>
      <c r="B1212" s="358" t="s">
        <v>997</v>
      </c>
      <c r="C1212" s="413" t="s">
        <v>59</v>
      </c>
      <c r="D1212" s="3">
        <v>13.5</v>
      </c>
    </row>
    <row r="1213" spans="1:4">
      <c r="A1213" s="77">
        <v>15</v>
      </c>
      <c r="B1213" s="241" t="s">
        <v>998</v>
      </c>
      <c r="C1213" s="413" t="s">
        <v>60</v>
      </c>
      <c r="D1213" s="4">
        <v>117</v>
      </c>
    </row>
    <row r="1214" spans="1:4">
      <c r="A1214" s="77">
        <v>16</v>
      </c>
      <c r="B1214" s="242" t="s">
        <v>999</v>
      </c>
      <c r="C1214" s="413" t="s">
        <v>13</v>
      </c>
      <c r="D1214" s="3">
        <v>94.5</v>
      </c>
    </row>
    <row r="1215" spans="1:4">
      <c r="A1215" s="77">
        <v>17</v>
      </c>
      <c r="B1215" s="287" t="s">
        <v>1000</v>
      </c>
      <c r="C1215" s="390" t="s">
        <v>62</v>
      </c>
      <c r="D1215" s="6">
        <v>108</v>
      </c>
    </row>
    <row r="1216" spans="1:4">
      <c r="A1216" s="77">
        <v>18</v>
      </c>
      <c r="B1216" s="305" t="s">
        <v>1001</v>
      </c>
      <c r="C1216" s="409" t="s">
        <v>400</v>
      </c>
      <c r="D1216" s="79">
        <v>1</v>
      </c>
    </row>
    <row r="1217" spans="1:4">
      <c r="A1217" s="77">
        <v>19</v>
      </c>
      <c r="B1217" s="277" t="s">
        <v>1005</v>
      </c>
      <c r="C1217" s="409" t="s">
        <v>400</v>
      </c>
      <c r="D1217" s="79">
        <v>1</v>
      </c>
    </row>
    <row r="1218" spans="1:4">
      <c r="A1218" s="77">
        <v>20</v>
      </c>
      <c r="B1218" s="277" t="s">
        <v>1006</v>
      </c>
      <c r="C1218" s="409" t="s">
        <v>400</v>
      </c>
      <c r="D1218" s="79">
        <v>1</v>
      </c>
    </row>
    <row r="1219" spans="1:4">
      <c r="A1219" s="77">
        <v>21</v>
      </c>
      <c r="B1219" s="279" t="s">
        <v>1002</v>
      </c>
      <c r="C1219" s="411" t="s">
        <v>400</v>
      </c>
      <c r="D1219" s="85">
        <v>1</v>
      </c>
    </row>
    <row r="1220" spans="1:4">
      <c r="A1220" s="77">
        <v>22</v>
      </c>
      <c r="B1220" s="274" t="s">
        <v>1007</v>
      </c>
      <c r="C1220" s="398" t="s">
        <v>400</v>
      </c>
      <c r="D1220" s="80">
        <v>1</v>
      </c>
    </row>
    <row r="1221" spans="1:4">
      <c r="A1221" s="77">
        <v>23</v>
      </c>
      <c r="B1221" s="274" t="s">
        <v>1003</v>
      </c>
      <c r="C1221" s="398" t="s">
        <v>400</v>
      </c>
      <c r="D1221" s="80">
        <v>1</v>
      </c>
    </row>
    <row r="1222" spans="1:4">
      <c r="A1222" s="105"/>
      <c r="B1222" s="257" t="s">
        <v>124</v>
      </c>
      <c r="C1222" s="440"/>
      <c r="D1222" s="106"/>
    </row>
    <row r="1223" spans="1:4" ht="28.5">
      <c r="A1223" s="2">
        <v>1</v>
      </c>
      <c r="B1223" s="240" t="s">
        <v>1008</v>
      </c>
      <c r="C1223" s="413" t="s">
        <v>59</v>
      </c>
      <c r="D1223" s="4">
        <v>58</v>
      </c>
    </row>
    <row r="1224" spans="1:4">
      <c r="A1224" s="2">
        <v>2</v>
      </c>
      <c r="B1224" s="241" t="s">
        <v>804</v>
      </c>
      <c r="C1224" s="413" t="s">
        <v>60</v>
      </c>
      <c r="D1224" s="4">
        <v>58</v>
      </c>
    </row>
    <row r="1225" spans="1:4">
      <c r="A1225" s="2">
        <v>3</v>
      </c>
      <c r="B1225" s="241" t="s">
        <v>1009</v>
      </c>
      <c r="C1225" s="413" t="s">
        <v>59</v>
      </c>
      <c r="D1225" s="151">
        <v>56.2</v>
      </c>
    </row>
    <row r="1226" spans="1:4">
      <c r="A1226" s="2">
        <v>4</v>
      </c>
      <c r="B1226" s="319" t="s">
        <v>1010</v>
      </c>
      <c r="C1226" s="413" t="s">
        <v>13</v>
      </c>
      <c r="D1226" s="359">
        <v>3.9508999999999999</v>
      </c>
    </row>
    <row r="1227" spans="1:4" ht="28.5">
      <c r="A1227" s="2">
        <v>5</v>
      </c>
      <c r="B1227" s="240" t="s">
        <v>1011</v>
      </c>
      <c r="C1227" s="390" t="s">
        <v>13</v>
      </c>
      <c r="D1227" s="6">
        <v>14.0739</v>
      </c>
    </row>
    <row r="1228" spans="1:4" ht="28.5">
      <c r="A1228" s="2">
        <v>6</v>
      </c>
      <c r="B1228" s="297" t="s">
        <v>1012</v>
      </c>
      <c r="C1228" s="424" t="s">
        <v>13</v>
      </c>
      <c r="D1228" s="20">
        <v>18.024799999999999</v>
      </c>
    </row>
    <row r="1229" spans="1:4">
      <c r="A1229" s="55"/>
      <c r="B1229" s="257" t="s">
        <v>124</v>
      </c>
      <c r="C1229" s="370"/>
      <c r="D1229" s="56"/>
    </row>
    <row r="1230" spans="1:4" ht="28.5">
      <c r="A1230" s="2">
        <v>1</v>
      </c>
      <c r="B1230" s="283" t="s">
        <v>1014</v>
      </c>
      <c r="C1230" s="413" t="s">
        <v>61</v>
      </c>
      <c r="D1230" s="7">
        <v>800</v>
      </c>
    </row>
    <row r="1231" spans="1:4">
      <c r="A1231" s="33">
        <v>2</v>
      </c>
      <c r="B1231" s="281" t="s">
        <v>1013</v>
      </c>
      <c r="C1231" s="413" t="s">
        <v>61</v>
      </c>
      <c r="D1231" s="7">
        <v>800</v>
      </c>
    </row>
    <row r="1232" spans="1:4" ht="28.5">
      <c r="A1232" s="33">
        <v>3</v>
      </c>
      <c r="B1232" s="283" t="s">
        <v>1015</v>
      </c>
      <c r="C1232" s="413" t="s">
        <v>59</v>
      </c>
      <c r="D1232" s="4">
        <v>96</v>
      </c>
    </row>
    <row r="1233" spans="1:4" ht="28.5">
      <c r="A1233" s="33">
        <v>4</v>
      </c>
      <c r="B1233" s="235" t="s">
        <v>1016</v>
      </c>
      <c r="C1233" s="362" t="s">
        <v>13</v>
      </c>
      <c r="D1233" s="167">
        <v>3.2789999999999999</v>
      </c>
    </row>
    <row r="1234" spans="1:4" ht="28.5">
      <c r="A1234" s="33">
        <v>5</v>
      </c>
      <c r="B1234" s="281" t="s">
        <v>1017</v>
      </c>
      <c r="C1234" s="413" t="s">
        <v>65</v>
      </c>
      <c r="D1234" s="4">
        <v>340</v>
      </c>
    </row>
    <row r="1235" spans="1:4">
      <c r="A1235" s="33">
        <v>6</v>
      </c>
      <c r="B1235" s="281" t="s">
        <v>1018</v>
      </c>
      <c r="C1235" s="413" t="s">
        <v>61</v>
      </c>
      <c r="D1235" s="4">
        <v>37.5</v>
      </c>
    </row>
    <row r="1236" spans="1:4">
      <c r="A1236" s="33">
        <v>7</v>
      </c>
      <c r="B1236" s="281" t="s">
        <v>1019</v>
      </c>
      <c r="C1236" s="413" t="s">
        <v>2</v>
      </c>
      <c r="D1236" s="4">
        <v>81.599999999999994</v>
      </c>
    </row>
    <row r="1237" spans="1:4" ht="28.5">
      <c r="A1237" s="33">
        <v>8</v>
      </c>
      <c r="B1237" s="240" t="s">
        <v>1020</v>
      </c>
      <c r="C1237" s="421" t="s">
        <v>61</v>
      </c>
      <c r="D1237" s="34">
        <v>800</v>
      </c>
    </row>
    <row r="1238" spans="1:4" ht="28.5">
      <c r="A1238" s="33">
        <v>9</v>
      </c>
      <c r="B1238" s="283" t="s">
        <v>1026</v>
      </c>
      <c r="C1238" s="413" t="s">
        <v>61</v>
      </c>
      <c r="D1238" s="146">
        <v>59</v>
      </c>
    </row>
    <row r="1239" spans="1:4" ht="28.5">
      <c r="A1239" s="33">
        <v>10</v>
      </c>
      <c r="B1239" s="281" t="s">
        <v>1025</v>
      </c>
      <c r="C1239" s="413" t="s">
        <v>61</v>
      </c>
      <c r="D1239" s="7">
        <v>59</v>
      </c>
    </row>
    <row r="1240" spans="1:4">
      <c r="A1240" s="33">
        <v>11</v>
      </c>
      <c r="B1240" s="285" t="s">
        <v>1027</v>
      </c>
      <c r="C1240" s="431" t="s">
        <v>59</v>
      </c>
      <c r="D1240" s="6">
        <v>57.1</v>
      </c>
    </row>
    <row r="1241" spans="1:4" ht="28.5">
      <c r="A1241" s="33">
        <v>12</v>
      </c>
      <c r="B1241" s="287" t="s">
        <v>117</v>
      </c>
      <c r="C1241" s="390" t="s">
        <v>61</v>
      </c>
      <c r="D1241" s="6">
        <v>12.6</v>
      </c>
    </row>
    <row r="1242" spans="1:4" ht="28.5">
      <c r="A1242" s="33">
        <v>13</v>
      </c>
      <c r="B1242" s="287" t="s">
        <v>118</v>
      </c>
      <c r="C1242" s="390" t="s">
        <v>61</v>
      </c>
      <c r="D1242" s="6">
        <v>6.3</v>
      </c>
    </row>
    <row r="1243" spans="1:4" ht="28.5">
      <c r="A1243" s="33">
        <v>14</v>
      </c>
      <c r="B1243" s="240" t="s">
        <v>121</v>
      </c>
      <c r="C1243" s="413" t="s">
        <v>65</v>
      </c>
      <c r="D1243" s="34">
        <v>2.5</v>
      </c>
    </row>
    <row r="1244" spans="1:4" ht="28.5">
      <c r="A1244" s="33">
        <v>15</v>
      </c>
      <c r="B1244" s="297" t="s">
        <v>122</v>
      </c>
      <c r="C1244" s="413" t="s">
        <v>400</v>
      </c>
      <c r="D1244" s="34">
        <v>120</v>
      </c>
    </row>
    <row r="1245" spans="1:4" ht="42.75">
      <c r="A1245" s="33">
        <v>16</v>
      </c>
      <c r="B1245" s="236" t="s">
        <v>1024</v>
      </c>
      <c r="C1245" s="413" t="s">
        <v>61</v>
      </c>
      <c r="D1245" s="7">
        <v>430.4</v>
      </c>
    </row>
    <row r="1246" spans="1:4" ht="28.5">
      <c r="A1246" s="33">
        <v>17</v>
      </c>
      <c r="B1246" s="281" t="s">
        <v>1023</v>
      </c>
      <c r="C1246" s="413" t="s">
        <v>61</v>
      </c>
      <c r="D1246" s="7">
        <v>430.4</v>
      </c>
    </row>
    <row r="1247" spans="1:4" ht="28.5">
      <c r="A1247" s="33">
        <v>18</v>
      </c>
      <c r="B1247" s="307" t="s">
        <v>1021</v>
      </c>
      <c r="C1247" s="431" t="s">
        <v>65</v>
      </c>
      <c r="D1247" s="5">
        <v>150</v>
      </c>
    </row>
    <row r="1248" spans="1:4">
      <c r="A1248" s="55"/>
      <c r="B1248" s="257" t="s">
        <v>124</v>
      </c>
      <c r="C1248" s="370"/>
      <c r="D1248" s="56"/>
    </row>
    <row r="1249" spans="1:4" ht="57">
      <c r="A1249" s="2">
        <v>1</v>
      </c>
      <c r="B1249" s="284" t="s">
        <v>1035</v>
      </c>
      <c r="C1249" s="413" t="s">
        <v>60</v>
      </c>
      <c r="D1249" s="4">
        <v>2143</v>
      </c>
    </row>
    <row r="1250" spans="1:4">
      <c r="A1250" s="2">
        <v>2</v>
      </c>
      <c r="B1250" s="236" t="s">
        <v>1037</v>
      </c>
      <c r="C1250" s="416" t="s">
        <v>13</v>
      </c>
      <c r="D1250" s="168">
        <v>3857.4</v>
      </c>
    </row>
    <row r="1251" spans="1:4" ht="28.5">
      <c r="A1251" s="2">
        <v>3</v>
      </c>
      <c r="B1251" s="281" t="s">
        <v>1036</v>
      </c>
      <c r="C1251" s="413" t="s">
        <v>59</v>
      </c>
      <c r="D1251" s="4">
        <v>64.3</v>
      </c>
    </row>
    <row r="1252" spans="1:4" ht="42.75">
      <c r="A1252" s="2">
        <v>4</v>
      </c>
      <c r="B1252" s="284" t="s">
        <v>1030</v>
      </c>
      <c r="C1252" s="413" t="s">
        <v>60</v>
      </c>
      <c r="D1252" s="4">
        <v>2004</v>
      </c>
    </row>
    <row r="1253" spans="1:4">
      <c r="A1253" s="2">
        <v>5</v>
      </c>
      <c r="B1253" s="236" t="s">
        <v>1031</v>
      </c>
      <c r="C1253" s="416" t="s">
        <v>13</v>
      </c>
      <c r="D1253" s="168">
        <v>3607.2000000000003</v>
      </c>
    </row>
    <row r="1254" spans="1:4">
      <c r="A1254" s="2">
        <v>6</v>
      </c>
      <c r="B1254" s="241" t="s">
        <v>1029</v>
      </c>
      <c r="C1254" s="413" t="s">
        <v>61</v>
      </c>
      <c r="D1254" s="4">
        <v>5441.2</v>
      </c>
    </row>
    <row r="1255" spans="1:4">
      <c r="A1255" s="2">
        <v>7</v>
      </c>
      <c r="B1255" s="240" t="s">
        <v>1028</v>
      </c>
      <c r="C1255" s="413" t="s">
        <v>59</v>
      </c>
      <c r="D1255" s="149">
        <v>2068.3000000000002</v>
      </c>
    </row>
    <row r="1256" spans="1:4" ht="42.75">
      <c r="A1256" s="2">
        <v>8</v>
      </c>
      <c r="B1256" s="283" t="s">
        <v>1034</v>
      </c>
      <c r="C1256" s="413" t="s">
        <v>59</v>
      </c>
      <c r="D1256" s="4">
        <v>508.5</v>
      </c>
    </row>
    <row r="1257" spans="1:4">
      <c r="A1257" s="2">
        <v>9</v>
      </c>
      <c r="B1257" s="306" t="s">
        <v>1032</v>
      </c>
      <c r="C1257" s="413" t="s">
        <v>62</v>
      </c>
      <c r="D1257" s="30">
        <v>1696</v>
      </c>
    </row>
    <row r="1258" spans="1:4">
      <c r="A1258" s="2">
        <v>10</v>
      </c>
      <c r="B1258" s="308" t="s">
        <v>1033</v>
      </c>
      <c r="C1258" s="441" t="s">
        <v>62</v>
      </c>
      <c r="D1258" s="30">
        <v>1695</v>
      </c>
    </row>
    <row r="1259" spans="1:4" ht="42.75">
      <c r="A1259" s="2">
        <v>11</v>
      </c>
      <c r="B1259" s="281" t="s">
        <v>1061</v>
      </c>
      <c r="C1259" s="413" t="s">
        <v>61</v>
      </c>
      <c r="D1259" s="7">
        <v>1785</v>
      </c>
    </row>
    <row r="1260" spans="1:4">
      <c r="A1260" s="2">
        <v>12</v>
      </c>
      <c r="B1260" s="281" t="s">
        <v>1054</v>
      </c>
      <c r="C1260" s="413" t="s">
        <v>61</v>
      </c>
      <c r="D1260" s="7">
        <v>1785</v>
      </c>
    </row>
    <row r="1261" spans="1:4">
      <c r="A1261" s="2">
        <v>13</v>
      </c>
      <c r="B1261" s="296" t="s">
        <v>1053</v>
      </c>
      <c r="C1261" s="413" t="s">
        <v>61</v>
      </c>
      <c r="D1261" s="5">
        <v>1785</v>
      </c>
    </row>
    <row r="1262" spans="1:4" ht="28.5">
      <c r="A1262" s="2">
        <v>14</v>
      </c>
      <c r="B1262" s="281" t="s">
        <v>1022</v>
      </c>
      <c r="C1262" s="413" t="s">
        <v>61</v>
      </c>
      <c r="D1262" s="7">
        <v>1785</v>
      </c>
    </row>
    <row r="1263" spans="1:4" ht="28.5">
      <c r="A1263" s="2">
        <v>15</v>
      </c>
      <c r="B1263" s="281" t="s">
        <v>1052</v>
      </c>
      <c r="C1263" s="413" t="s">
        <v>59</v>
      </c>
      <c r="D1263" s="7">
        <v>1785</v>
      </c>
    </row>
    <row r="1264" spans="1:4" ht="28.5">
      <c r="A1264" s="2">
        <v>16</v>
      </c>
      <c r="B1264" s="307" t="s">
        <v>1051</v>
      </c>
      <c r="C1264" s="431" t="s">
        <v>65</v>
      </c>
      <c r="D1264" s="5">
        <v>495</v>
      </c>
    </row>
    <row r="1265" spans="1:4" ht="28.5">
      <c r="A1265" s="2">
        <v>17</v>
      </c>
      <c r="B1265" s="307" t="s">
        <v>1021</v>
      </c>
      <c r="C1265" s="431" t="s">
        <v>65</v>
      </c>
      <c r="D1265" s="5">
        <v>327</v>
      </c>
    </row>
    <row r="1266" spans="1:4">
      <c r="A1266" s="2">
        <v>18</v>
      </c>
      <c r="B1266" s="296" t="s">
        <v>1050</v>
      </c>
      <c r="C1266" s="390" t="s">
        <v>61</v>
      </c>
      <c r="D1266" s="6">
        <v>380.3</v>
      </c>
    </row>
    <row r="1267" spans="1:4">
      <c r="A1267" s="2">
        <v>19</v>
      </c>
      <c r="B1267" s="281" t="s">
        <v>1046</v>
      </c>
      <c r="C1267" s="431" t="s">
        <v>62</v>
      </c>
      <c r="D1267" s="5">
        <v>380.3</v>
      </c>
    </row>
    <row r="1268" spans="1:4">
      <c r="A1268" s="2">
        <v>20</v>
      </c>
      <c r="B1268" s="281" t="s">
        <v>1047</v>
      </c>
      <c r="C1268" s="413" t="s">
        <v>59</v>
      </c>
      <c r="D1268" s="7">
        <v>38</v>
      </c>
    </row>
    <row r="1269" spans="1:4">
      <c r="A1269" s="2">
        <v>21</v>
      </c>
      <c r="B1269" s="283" t="s">
        <v>1049</v>
      </c>
      <c r="C1269" s="413" t="s">
        <v>61</v>
      </c>
      <c r="D1269" s="7">
        <v>380.3</v>
      </c>
    </row>
    <row r="1270" spans="1:4">
      <c r="A1270" s="2">
        <v>22</v>
      </c>
      <c r="B1270" s="296" t="s">
        <v>1048</v>
      </c>
      <c r="C1270" s="413" t="s">
        <v>61</v>
      </c>
      <c r="D1270" s="5">
        <v>204</v>
      </c>
    </row>
    <row r="1271" spans="1:4">
      <c r="A1271" s="2">
        <v>23</v>
      </c>
      <c r="B1271" s="281" t="s">
        <v>1046</v>
      </c>
      <c r="C1271" s="431" t="s">
        <v>62</v>
      </c>
      <c r="D1271" s="5">
        <v>204</v>
      </c>
    </row>
    <row r="1272" spans="1:4">
      <c r="A1272" s="2">
        <v>24</v>
      </c>
      <c r="B1272" s="281" t="s">
        <v>1047</v>
      </c>
      <c r="C1272" s="413" t="s">
        <v>61</v>
      </c>
      <c r="D1272" s="7">
        <v>204</v>
      </c>
    </row>
    <row r="1273" spans="1:4">
      <c r="A1273" s="2">
        <v>25</v>
      </c>
      <c r="B1273" s="283" t="s">
        <v>1049</v>
      </c>
      <c r="C1273" s="413" t="s">
        <v>59</v>
      </c>
      <c r="D1273" s="7">
        <v>20.399999999999999</v>
      </c>
    </row>
    <row r="1274" spans="1:4" ht="28.5">
      <c r="A1274" s="2">
        <v>26</v>
      </c>
      <c r="B1274" s="281" t="s">
        <v>1064</v>
      </c>
      <c r="C1274" s="413" t="s">
        <v>59</v>
      </c>
      <c r="D1274" s="169">
        <v>16</v>
      </c>
    </row>
    <row r="1275" spans="1:4">
      <c r="A1275" s="2">
        <v>27</v>
      </c>
      <c r="B1275" s="240" t="s">
        <v>1063</v>
      </c>
      <c r="C1275" s="421" t="s">
        <v>67</v>
      </c>
      <c r="D1275" s="170">
        <v>180</v>
      </c>
    </row>
    <row r="1276" spans="1:4">
      <c r="A1276" s="2">
        <v>28</v>
      </c>
      <c r="B1276" s="283" t="s">
        <v>1049</v>
      </c>
      <c r="C1276" s="413" t="s">
        <v>59</v>
      </c>
      <c r="D1276" s="4">
        <v>20.399999999999999</v>
      </c>
    </row>
    <row r="1277" spans="1:4">
      <c r="A1277" s="2">
        <v>29</v>
      </c>
      <c r="B1277" s="281" t="s">
        <v>1062</v>
      </c>
      <c r="C1277" s="413" t="s">
        <v>61</v>
      </c>
      <c r="D1277" s="4">
        <v>226.8</v>
      </c>
    </row>
    <row r="1278" spans="1:4">
      <c r="A1278" s="55"/>
      <c r="B1278" s="257" t="s">
        <v>124</v>
      </c>
      <c r="C1278" s="370"/>
      <c r="D1278" s="56"/>
    </row>
    <row r="1279" spans="1:4" ht="28.5">
      <c r="A1279" s="165">
        <v>1</v>
      </c>
      <c r="B1279" s="309" t="s">
        <v>1043</v>
      </c>
      <c r="C1279" s="442" t="s">
        <v>28</v>
      </c>
      <c r="D1279" s="166">
        <v>86</v>
      </c>
    </row>
    <row r="1280" spans="1:4">
      <c r="A1280" s="165">
        <v>2</v>
      </c>
      <c r="B1280" s="310" t="s">
        <v>1038</v>
      </c>
      <c r="C1280" s="451" t="s">
        <v>400</v>
      </c>
      <c r="D1280" s="166">
        <v>86</v>
      </c>
    </row>
    <row r="1281" spans="1:8">
      <c r="A1281" s="165">
        <v>3</v>
      </c>
      <c r="B1281" s="311" t="s">
        <v>1039</v>
      </c>
      <c r="C1281" s="451" t="s">
        <v>400</v>
      </c>
      <c r="D1281" s="166">
        <v>8</v>
      </c>
    </row>
    <row r="1282" spans="1:8">
      <c r="A1282" s="165">
        <v>4</v>
      </c>
      <c r="B1282" s="310" t="s">
        <v>1040</v>
      </c>
      <c r="C1282" s="451" t="s">
        <v>400</v>
      </c>
      <c r="D1282" s="166">
        <v>31</v>
      </c>
    </row>
    <row r="1283" spans="1:8">
      <c r="A1283" s="165">
        <v>5</v>
      </c>
      <c r="B1283" s="311" t="s">
        <v>1041</v>
      </c>
      <c r="C1283" s="451" t="s">
        <v>400</v>
      </c>
      <c r="D1283" s="166">
        <v>29</v>
      </c>
    </row>
    <row r="1284" spans="1:8">
      <c r="A1284" s="165">
        <v>6</v>
      </c>
      <c r="B1284" s="310" t="s">
        <v>1042</v>
      </c>
      <c r="C1284" s="451" t="s">
        <v>400</v>
      </c>
      <c r="D1284" s="166">
        <v>18</v>
      </c>
    </row>
    <row r="1285" spans="1:8">
      <c r="A1285" s="55"/>
      <c r="B1285" s="257" t="s">
        <v>124</v>
      </c>
      <c r="C1285" s="370"/>
      <c r="D1285" s="56"/>
    </row>
    <row r="1286" spans="1:8">
      <c r="A1286" s="223"/>
      <c r="B1286" s="312" t="s">
        <v>1044</v>
      </c>
      <c r="C1286" s="451" t="s">
        <v>400</v>
      </c>
      <c r="D1286" s="224">
        <v>1</v>
      </c>
    </row>
    <row r="1287" spans="1:8">
      <c r="A1287" s="223"/>
      <c r="B1287" s="312" t="s">
        <v>1045</v>
      </c>
      <c r="C1287" s="451" t="s">
        <v>400</v>
      </c>
      <c r="D1287" s="224">
        <v>1</v>
      </c>
    </row>
    <row r="1288" spans="1:8">
      <c r="A1288" s="55"/>
      <c r="B1288" s="257" t="s">
        <v>124</v>
      </c>
      <c r="C1288" s="370"/>
      <c r="D1288" s="56"/>
    </row>
    <row r="1289" spans="1:8" s="225" customFormat="1">
      <c r="A1289" s="21"/>
      <c r="B1289" s="313" t="s">
        <v>1056</v>
      </c>
      <c r="C1289" s="362"/>
      <c r="D1289" s="23"/>
      <c r="F1289" s="226"/>
      <c r="G1289" s="226"/>
      <c r="H1289" s="226"/>
    </row>
    <row r="1290" spans="1:8" s="225" customFormat="1">
      <c r="A1290" s="227">
        <v>0.02</v>
      </c>
      <c r="B1290" s="314" t="s">
        <v>1055</v>
      </c>
      <c r="C1290" s="443"/>
      <c r="D1290" s="222"/>
      <c r="F1290" s="226"/>
      <c r="G1290" s="226"/>
      <c r="H1290" s="226"/>
    </row>
    <row r="1291" spans="1:8" s="225" customFormat="1">
      <c r="A1291" s="223"/>
      <c r="B1291" s="315" t="s">
        <v>1060</v>
      </c>
      <c r="C1291" s="443"/>
      <c r="D1291" s="222"/>
    </row>
    <row r="1292" spans="1:8" s="225" customFormat="1">
      <c r="A1292" s="228"/>
      <c r="B1292" s="314" t="s">
        <v>1057</v>
      </c>
      <c r="C1292" s="443"/>
      <c r="D1292" s="222"/>
    </row>
    <row r="1293" spans="1:8" s="225" customFormat="1">
      <c r="A1293" s="229">
        <v>0.2</v>
      </c>
      <c r="B1293" s="314" t="s">
        <v>1058</v>
      </c>
      <c r="C1293" s="443"/>
      <c r="D1293" s="222"/>
    </row>
    <row r="1294" spans="1:8" s="225" customFormat="1">
      <c r="A1294" s="223"/>
      <c r="B1294" s="314" t="s">
        <v>1059</v>
      </c>
      <c r="C1294" s="443"/>
      <c r="D1294" s="222"/>
    </row>
  </sheetData>
  <mergeCells count="4">
    <mergeCell ref="A3:A4"/>
    <mergeCell ref="B3:B4"/>
    <mergeCell ref="A2:D2"/>
    <mergeCell ref="A1:D1"/>
  </mergeCells>
  <printOptions horizontalCentered="1" gridLinesSet="0"/>
  <pageMargins left="0.16" right="0.16" top="0.5" bottom="0.5" header="0.25" footer="0.25"/>
  <pageSetup paperSize="9" scale="99" orientation="portrait" horizontalDpi="180" verticalDpi="180" r:id="rId1"/>
  <headerFooter alignWithMargins="0">
    <oddFooter>&amp;C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 (2)</vt:lpstr>
      <vt:lpstr>'1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Armenuhi Manucharyan</cp:lastModifiedBy>
  <cp:lastPrinted>2026-03-16T17:35:49Z</cp:lastPrinted>
  <dcterms:created xsi:type="dcterms:W3CDTF">2019-11-18T13:00:35Z</dcterms:created>
  <dcterms:modified xsi:type="dcterms:W3CDTF">2026-06-22T06:56:48Z</dcterms:modified>
</cp:coreProperties>
</file>